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E21F922A-ADC0-4419-AB86-8DF5ED47FDB9}" xr6:coauthVersionLast="36" xr6:coauthVersionMax="36" xr10:uidLastSave="{00000000-0000-0000-0000-000000000000}"/>
  <bookViews>
    <workbookView xWindow="0" yWindow="0" windowWidth="21570" windowHeight="8025" tabRatio="500" activeTab="1" xr2:uid="{00000000-000D-0000-FFFF-FFFF00000000}"/>
  </bookViews>
  <sheets>
    <sheet name="Fiche générale" sheetId="1" r:id="rId1"/>
    <sheet name="Semestre 1-MPA" sheetId="2" r:id="rId2"/>
    <sheet name="Semestre 1-MF" sheetId="4" r:id="rId3"/>
    <sheet name="Semestre 1-IM" sheetId="6" r:id="rId4"/>
    <sheet name="Semestre 2-MF" sheetId="5" r:id="rId5"/>
    <sheet name="Semestre 2-MPA" sheetId="3" r:id="rId6"/>
    <sheet name="Semestre 2-IM" sheetId="7" r:id="rId7"/>
    <sheet name="Semestre 3-MPA" sheetId="8" r:id="rId8"/>
    <sheet name="Semestre 4-MPA" sheetId="9" r:id="rId9"/>
    <sheet name="Semestre 3-MF" sheetId="10" r:id="rId10"/>
    <sheet name="Semestre 4-MF" sheetId="11" r:id="rId11"/>
    <sheet name="Semestre 3-IM" sheetId="12" r:id="rId12"/>
    <sheet name="Semestre 4-IM" sheetId="13" r:id="rId13"/>
    <sheet name="Listes" sheetId="14" r:id="rId1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6" l="1"/>
  <c r="K15" i="4"/>
  <c r="K15" i="2"/>
  <c r="K15" i="5"/>
  <c r="K15" i="3"/>
  <c r="K15" i="12"/>
  <c r="K15" i="10"/>
  <c r="K15" i="8"/>
  <c r="K15" i="13"/>
  <c r="K15" i="11"/>
  <c r="K1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16" authorId="0" shapeId="0" xr:uid="{00000000-0006-0000-0700-000001000000}">
      <text>
        <r>
          <rPr>
            <sz val="10"/>
            <rFont val="Arial"/>
            <family val="2"/>
          </rPr>
          <t>cgarcia:
Saisir 6 lorsque la nature est UE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16" authorId="0" shapeId="0" xr:uid="{00000000-0006-0000-0800-000001000000}">
      <text>
        <r>
          <rPr>
            <sz val="10"/>
            <rFont val="Arial"/>
            <family val="2"/>
          </rPr>
          <t>cgarcia:
Saisir 6 lorsque la nature est UE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16" authorId="0" shapeId="0" xr:uid="{00000000-0006-0000-0900-000001000000}">
      <text>
        <r>
          <rPr>
            <sz val="10"/>
            <rFont val="Arial"/>
            <family val="2"/>
          </rPr>
          <t>cgarcia:
Saisir 6 lorsque la nature est UE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16" authorId="0" shapeId="0" xr:uid="{00000000-0006-0000-0A00-000001000000}">
      <text>
        <r>
          <rPr>
            <sz val="10"/>
            <rFont val="Arial"/>
            <family val="2"/>
          </rPr>
          <t>cgarcia:
Saisir 6 lorsque la nature est UE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16" authorId="0" shapeId="0" xr:uid="{00000000-0006-0000-0B00-000001000000}">
      <text>
        <r>
          <rPr>
            <sz val="10"/>
            <rFont val="Arial"/>
            <family val="2"/>
          </rPr>
          <t>cgarcia:
Saisir 6 lorsque la nature est UE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16" authorId="0" shapeId="0" xr:uid="{00000000-0006-0000-0C00-000001000000}">
      <text>
        <r>
          <rPr>
            <sz val="10"/>
            <rFont val="Arial"/>
            <family val="2"/>
          </rPr>
          <t>cgarcia:
Saisir 6 lorsque la nature est UE</t>
        </r>
      </text>
    </comment>
  </commentList>
</comments>
</file>

<file path=xl/sharedStrings.xml><?xml version="1.0" encoding="utf-8"?>
<sst xmlns="http://schemas.openxmlformats.org/spreadsheetml/2006/main" count="1725" uniqueCount="358">
  <si>
    <t>Type Diplôme : MASTER</t>
  </si>
  <si>
    <t>COMPOSANTE</t>
  </si>
  <si>
    <t>UFR SCIENCES</t>
  </si>
  <si>
    <t>MENTION</t>
  </si>
  <si>
    <t>MATHEMATIQUES ET APPLICATIONS</t>
  </si>
  <si>
    <t>CODE DIPLÔME</t>
  </si>
  <si>
    <t>SMMAT18</t>
  </si>
  <si>
    <t>Session M1</t>
  </si>
  <si>
    <t>UNIQUE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</si>
  <si>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</si>
  <si>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</si>
  <si>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</si>
  <si>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</si>
  <si>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</si>
  <si>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</si>
  <si>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SESSION UNIQUE EN M1 ET M2. POUR LES UE DE M1 COMMUNES AUX PARCOURS IM ET MF-MPA (Processus Stochastique, EDP&amp;Différences Finies, Statistique Mathématique et Optimisation&amp;Eléments Finis), LE COURS EST COMMUN, MAIS LES MCC SONT DIFFERENTES.</t>
  </si>
  <si>
    <t>Obtention du Semestre</t>
  </si>
  <si>
    <t>LA COMPENSATION DES UE AU SEIN D’UN MEME SEMESTRE EST AUTOMATIQUE</t>
  </si>
  <si>
    <t>Obtention de l'Année</t>
  </si>
  <si>
    <t>EN M1 COMPENSATION ENTRE LES SEMESTRES</t>
  </si>
  <si>
    <t>EN M2, PAS DE COMPENSATION ENTRE LES SEMESTRES SAUF DECISION DU JURY DE FIN D’ANNEE</t>
  </si>
  <si>
    <t>Note éliminatoire</t>
  </si>
  <si>
    <r>
      <rPr>
        <sz val="11"/>
        <color indexed="8"/>
        <rFont val="Helvetica Neue"/>
      </rPr>
      <t xml:space="preserve">EN M1, TOUTE NOTE STRICTEMENT INFERIEURE A </t>
    </r>
    <r>
      <rPr>
        <sz val="11"/>
        <rFont val="Helvetica Neue"/>
      </rPr>
      <t>6/20</t>
    </r>
    <r>
      <rPr>
        <sz val="11"/>
        <color indexed="8"/>
        <rFont val="Helvetica Neue"/>
      </rPr>
      <t xml:space="preserve"> POUR LES UE à 6 ECTS EST ELIMINATOIRE, SAUF DECISION DU JURY DE FIN D’ANNEE</t>
    </r>
  </si>
  <si>
    <t>REDOUBLEMENT</t>
  </si>
  <si>
    <t xml:space="preserve">En Master 1 (pour les parcours IM, MPA, MF), un seul redoublement est autorisé. </t>
  </si>
  <si>
    <t>En Master 2 (pour les parcours IM, MPA, MF), un premier redoublement est autorisé si l’étudiant a une moyenne d’au moins 6 sur 20. En Master 2, parcours MF, un second redoublement est autorisé si l’étudiant a une moyenne d’au moins 8 sur 20.</t>
  </si>
  <si>
    <r>
      <rPr>
        <b/>
        <sz val="14"/>
        <color indexed="8"/>
        <rFont val="Calibri"/>
        <family val="2"/>
      </rPr>
      <t xml:space="preserve">ORIENTATION M1 </t>
    </r>
    <r>
      <rPr>
        <sz val="14"/>
        <color indexed="8"/>
        <rFont val="Wingdings"/>
        <charset val="2"/>
      </rPr>
      <t>⇨</t>
    </r>
    <r>
      <rPr>
        <b/>
        <sz val="14"/>
        <color indexed="8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</si>
  <si>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</si>
  <si>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</si>
  <si>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TEXTES RÉGLEMENTAIRES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</si>
  <si>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</si>
  <si>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</si>
  <si>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</si>
  <si>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</si>
  <si>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Parcours type</t>
  </si>
  <si>
    <t>MPA</t>
  </si>
  <si>
    <t>Code étape</t>
  </si>
  <si>
    <t>VET</t>
  </si>
  <si>
    <t>Libellé étape</t>
  </si>
  <si>
    <t>M1 Mathématiques</t>
  </si>
  <si>
    <t>Code semestre</t>
  </si>
  <si>
    <t>BONUS / Max 0,25 points</t>
  </si>
  <si>
    <t>Code Bonus</t>
  </si>
  <si>
    <t>MALUS / Max</t>
  </si>
  <si>
    <t>Code Malus</t>
  </si>
  <si>
    <t xml:space="preserve"> - Sport</t>
  </si>
  <si>
    <t>X</t>
  </si>
  <si>
    <t>Non assiduité</t>
  </si>
  <si>
    <t xml:space="preserve"> - Engagement étudiant</t>
  </si>
  <si>
    <t xml:space="preserve"> - Innovation avec l’organisation Demola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</si>
  <si>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</si>
  <si>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</si>
  <si>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</si>
  <si>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</si>
  <si>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</si>
  <si>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</si>
  <si>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</si>
  <si>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</si>
  <si>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</si>
  <si>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</si>
  <si>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</si>
  <si>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</si>
  <si>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</si>
  <si>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d'évaluations minimum</t>
  </si>
  <si>
    <t>Nature</t>
  </si>
  <si>
    <t>Durée</t>
  </si>
  <si>
    <t>UE</t>
  </si>
  <si>
    <t>Groupes et géométrie</t>
  </si>
  <si>
    <t>Oui</t>
  </si>
  <si>
    <t>CCI (CC Intégral)</t>
  </si>
  <si>
    <t>Analyse Fonctionnelle et Espaces de Hilbert</t>
  </si>
  <si>
    <t>UE (Option CS)</t>
  </si>
  <si>
    <t>E.D.P. et différences finies</t>
  </si>
  <si>
    <t>UE (Option PS)</t>
  </si>
  <si>
    <t>Processus Stochastiques</t>
  </si>
  <si>
    <t>PPR Mathématiques Appliquées</t>
  </si>
  <si>
    <t>ECUE</t>
  </si>
  <si>
    <t>Compléments d’Analyse</t>
  </si>
  <si>
    <t>Introduction aux EDP</t>
  </si>
  <si>
    <t>UE (option PS)</t>
  </si>
  <si>
    <t>PPR Numérique PS</t>
  </si>
  <si>
    <t>Langage orienté objet</t>
  </si>
  <si>
    <t>Modélisation et Simulation Stochastique</t>
  </si>
  <si>
    <t>UE (option CS)</t>
  </si>
  <si>
    <t>PPR Numérique CS</t>
  </si>
  <si>
    <t>Modélisation et Simulation Numérique</t>
  </si>
  <si>
    <t>MF</t>
  </si>
  <si>
    <t xml:space="preserve">UE  </t>
  </si>
  <si>
    <t>Modélisation Simulation Stochastique</t>
  </si>
  <si>
    <t>Modélisation Simulation Numérique</t>
  </si>
  <si>
    <t>IM</t>
  </si>
  <si>
    <t>EDP et Differences Finies</t>
  </si>
  <si>
    <t>Traitement et Analyse des Données</t>
  </si>
  <si>
    <t>Analyse de données</t>
  </si>
  <si>
    <t>Base de données</t>
  </si>
  <si>
    <t>Option CS</t>
  </si>
  <si>
    <t>PPR MACS</t>
  </si>
  <si>
    <t>Option PS</t>
  </si>
  <si>
    <t>PPR MAPS</t>
  </si>
  <si>
    <t xml:space="preserve">Séries temporelles </t>
  </si>
  <si>
    <t>CCI (CC intégral)</t>
  </si>
  <si>
    <t>Algèbre</t>
  </si>
  <si>
    <t>Géométrie et Topologie</t>
  </si>
  <si>
    <t>Analyse de Fourier et Distributions</t>
  </si>
  <si>
    <t>Statistique Mathématique</t>
  </si>
  <si>
    <t>Optimisation et Eléments Finis</t>
  </si>
  <si>
    <t xml:space="preserve">UE </t>
  </si>
  <si>
    <t>PPR Restitution de connaissances</t>
  </si>
  <si>
    <t>Anglais</t>
  </si>
  <si>
    <t>PPR Stage ou Mémoire de Recherche</t>
  </si>
  <si>
    <t>CT</t>
  </si>
  <si>
    <t>Rapport/Mémoire</t>
  </si>
  <si>
    <t>Gestion de Projets</t>
  </si>
  <si>
    <t>-</t>
  </si>
  <si>
    <t>Nbre d'évaluation minimum</t>
  </si>
  <si>
    <t xml:space="preserve">Optimisation et Elements Finis </t>
  </si>
  <si>
    <t>PPR Découverte du monde professionnel</t>
  </si>
  <si>
    <t>Informatique pour l’entreprise</t>
  </si>
  <si>
    <t>Insertion professionnelle</t>
  </si>
  <si>
    <t>Ateliers professionnels</t>
  </si>
  <si>
    <t>Anglais professionnel</t>
  </si>
  <si>
    <t>PPR Stage ou projet</t>
  </si>
  <si>
    <t>UE Optionnelles : 2 à choisir parmi 4</t>
  </si>
  <si>
    <t>Processus de décision markoviens appliqués à la finance</t>
  </si>
  <si>
    <t>Modèles et méthodes en mécanique (MMC)</t>
  </si>
  <si>
    <t>Apprentissage statistique</t>
  </si>
  <si>
    <t>Traitement du signal</t>
  </si>
  <si>
    <t>M2 Mathématiques</t>
  </si>
  <si>
    <t>Complex manifolds</t>
  </si>
  <si>
    <t>Complex analysis</t>
  </si>
  <si>
    <t>Computational algebraic geometry</t>
  </si>
  <si>
    <t>Symbolic reasoning and formal logics</t>
  </si>
  <si>
    <t>Local holomorphic dynamics</t>
  </si>
  <si>
    <t>Numerical methods for deterministic PDEs</t>
  </si>
  <si>
    <t>Fluid dynamics</t>
  </si>
  <si>
    <t>Analysis of PDEs</t>
  </si>
  <si>
    <t>Finite volume schemes</t>
  </si>
  <si>
    <t>Navier-Stokes equations</t>
  </si>
  <si>
    <t>Stochastic calculus and applications</t>
  </si>
  <si>
    <t>Advanced stochastic and applications</t>
  </si>
  <si>
    <t>Advanced statistics and applications</t>
  </si>
  <si>
    <t>Probabilistic computational methods</t>
  </si>
  <si>
    <t>Statistical learning methods</t>
  </si>
  <si>
    <t>2</t>
  </si>
  <si>
    <t>CT (Contrôle terminal)</t>
  </si>
  <si>
    <t>Analyse réelle et probabilités</t>
  </si>
  <si>
    <t>Analyse réelle</t>
  </si>
  <si>
    <t>Probabilités</t>
  </si>
  <si>
    <t>Tolopogie et calcul différentiel</t>
  </si>
  <si>
    <t>Algèbre linéaire et bilinéaire</t>
  </si>
  <si>
    <t>Intégration et holomorphie</t>
  </si>
  <si>
    <t>PPR</t>
  </si>
  <si>
    <t>Pédagogie inversée en algèbre et analyse</t>
  </si>
  <si>
    <t>Restitution structurée de connaissances en algèbre et analyse</t>
  </si>
  <si>
    <t>Modélisation et simulation</t>
  </si>
  <si>
    <r>
      <rPr>
        <sz val="18"/>
        <color indexed="8"/>
        <rFont val="Calibri"/>
        <family val="2"/>
      </rPr>
      <t>Bloc formation Initiale (</t>
    </r>
    <r>
      <rPr>
        <sz val="12"/>
        <color indexed="8"/>
        <rFont val="Verdana"/>
        <family val="2"/>
      </rPr>
      <t xml:space="preserve">chaque étudiant du parcours IM formation initiale doit choisir une option métier : IMAFA, MSS ou INUM) </t>
    </r>
  </si>
  <si>
    <t xml:space="preserve">Management responsable et cadre juridique (initiale) </t>
  </si>
  <si>
    <t>CCI</t>
  </si>
  <si>
    <r>
      <rPr>
        <sz val="12"/>
        <color indexed="8"/>
        <rFont val="Calibri"/>
        <family val="2"/>
      </rPr>
      <t xml:space="preserve">Option IMAFA </t>
    </r>
    <r>
      <rPr>
        <sz val="10"/>
        <color indexed="11"/>
        <rFont val="Verdana"/>
        <family val="2"/>
      </rPr>
      <t>(Formation Initiale)</t>
    </r>
  </si>
  <si>
    <t xml:space="preserve">Mathématiques Appliquées </t>
  </si>
  <si>
    <t xml:space="preserve">ECUE </t>
  </si>
  <si>
    <t>Mod math cont finan &amp; ass</t>
  </si>
  <si>
    <t xml:space="preserve">Mathématiques pour la modélisation </t>
  </si>
  <si>
    <t>Méthodes numériques probabilistes pour le pricing d'options</t>
  </si>
  <si>
    <t xml:space="preserve">Méthodes numériques déterministes pour le pricing d'options </t>
  </si>
  <si>
    <t>Assurance- Gestion de portefeuille</t>
  </si>
  <si>
    <t xml:space="preserve">Numerique et informatique </t>
  </si>
  <si>
    <t xml:space="preserve">App distr en env. hetero </t>
  </si>
  <si>
    <t>Applications relationnelles web</t>
  </si>
  <si>
    <t>Génie logiciel</t>
  </si>
  <si>
    <t>Métiers 1</t>
  </si>
  <si>
    <t>Finance de marché</t>
  </si>
  <si>
    <t>Finance-Marché des taux</t>
  </si>
  <si>
    <t>Métiers 2</t>
  </si>
  <si>
    <t>Finance-Marché de l'énergie</t>
  </si>
  <si>
    <t>Assurance-Calcul actuariel</t>
  </si>
  <si>
    <t>PPR PFE initiale IMAFA</t>
  </si>
  <si>
    <t xml:space="preserve"> Projet de fin d'études</t>
  </si>
  <si>
    <t>CCT</t>
  </si>
  <si>
    <r>
      <rPr>
        <sz val="12"/>
        <color indexed="8"/>
        <rFont val="Calibri"/>
        <family val="2"/>
      </rPr>
      <t xml:space="preserve">Option MSS </t>
    </r>
    <r>
      <rPr>
        <sz val="10"/>
        <color indexed="11"/>
        <rFont val="Verdana"/>
        <family val="2"/>
      </rPr>
      <t>(Formation initiale)</t>
    </r>
  </si>
  <si>
    <t>Probabilistic  computational methods</t>
  </si>
  <si>
    <t>Advanced Statistics and Applications</t>
  </si>
  <si>
    <t xml:space="preserve">Modeling Studies </t>
  </si>
  <si>
    <t>Numérique et informatique</t>
  </si>
  <si>
    <t>Statistical computational methods</t>
  </si>
  <si>
    <t>Technologies of big data</t>
  </si>
  <si>
    <t xml:space="preserve">Métiers 1 </t>
  </si>
  <si>
    <t>Analyse de la conjoncture</t>
  </si>
  <si>
    <t xml:space="preserve"> Market mircrostructure and Trading Strategies</t>
  </si>
  <si>
    <t>Big data &amp; analytics</t>
  </si>
  <si>
    <r>
      <rPr>
        <strike/>
        <sz val="11"/>
        <color indexed="53"/>
        <rFont val="Calibri"/>
        <family val="2"/>
      </rPr>
      <t>Financial econometrics</t>
    </r>
    <r>
      <rPr>
        <sz val="11"/>
        <color indexed="53"/>
        <rFont val="Calibri"/>
        <family val="2"/>
      </rPr>
      <t xml:space="preserve"> IA Seminar</t>
    </r>
  </si>
  <si>
    <t>PPR PFE initiale MSS</t>
  </si>
  <si>
    <r>
      <rPr>
        <sz val="12"/>
        <color indexed="8"/>
        <rFont val="Calibri"/>
        <family val="2"/>
      </rPr>
      <t xml:space="preserve">Option INUM </t>
    </r>
    <r>
      <rPr>
        <sz val="10"/>
        <color indexed="11"/>
        <rFont val="Verdana"/>
        <family val="2"/>
      </rPr>
      <t>(Formation initiale)</t>
    </r>
  </si>
  <si>
    <t>Elements finis mixtes</t>
  </si>
  <si>
    <t>Volumes finis</t>
  </si>
  <si>
    <t>Electromagnétisme numérique</t>
  </si>
  <si>
    <t>Optimisation avancée</t>
  </si>
  <si>
    <t>Commande optimale</t>
  </si>
  <si>
    <t xml:space="preserve">Numérique et informatique </t>
  </si>
  <si>
    <t>Calcul parallèle</t>
  </si>
  <si>
    <t>Mise en œuvre EF</t>
  </si>
  <si>
    <t>Logiciels industriels</t>
  </si>
  <si>
    <t xml:space="preserve">Métiers 2 </t>
  </si>
  <si>
    <t>Systèmes satelitaires</t>
  </si>
  <si>
    <t>Méca &amp; transf. thermiques</t>
  </si>
  <si>
    <t>Modélisation géométrique</t>
  </si>
  <si>
    <t>Modélisation en biologie</t>
  </si>
  <si>
    <t>PPR PFE initiale INUM</t>
  </si>
  <si>
    <r>
      <rPr>
        <sz val="10"/>
        <color indexed="11"/>
        <rFont val="Verdana"/>
        <family val="2"/>
      </rPr>
      <t>Bloc formation en alternance (</t>
    </r>
    <r>
      <rPr>
        <sz val="12"/>
        <color indexed="11"/>
        <rFont val="Verdana"/>
        <family val="2"/>
      </rPr>
      <t>chaque étudiant du parcours IM formation initiale doit choisir une option métier : IMAFA, MSS ou INUM</t>
    </r>
    <r>
      <rPr>
        <sz val="10"/>
        <color indexed="11"/>
        <rFont val="Verdana"/>
        <family val="2"/>
      </rPr>
      <t xml:space="preserve">) </t>
    </r>
  </si>
  <si>
    <r>
      <rPr>
        <sz val="12"/>
        <color indexed="8"/>
        <rFont val="Calibri"/>
        <family val="2"/>
      </rPr>
      <t xml:space="preserve">Option IMAFA </t>
    </r>
    <r>
      <rPr>
        <sz val="10"/>
        <color indexed="11"/>
        <rFont val="Verdana"/>
        <family val="2"/>
      </rPr>
      <t>(Formation en alternance)</t>
    </r>
  </si>
  <si>
    <t>PPR PFE alternants IMAFA</t>
  </si>
  <si>
    <t>Projet de fin d'études</t>
  </si>
  <si>
    <t>Suivi d’alternance IMAFA</t>
  </si>
  <si>
    <r>
      <rPr>
        <sz val="12"/>
        <color indexed="8"/>
        <rFont val="Calibri"/>
        <family val="2"/>
      </rPr>
      <t xml:space="preserve">Option MSS </t>
    </r>
    <r>
      <rPr>
        <sz val="10"/>
        <color indexed="11"/>
        <rFont val="Verdana"/>
        <family val="2"/>
      </rPr>
      <t>(Formation en alternance)</t>
    </r>
  </si>
  <si>
    <t>Technologies of Big Data</t>
  </si>
  <si>
    <t xml:space="preserve"> Market Mircrostructure and Trading Strategies</t>
  </si>
  <si>
    <t>Big Data &amp; Analytics</t>
  </si>
  <si>
    <r>
      <rPr>
        <strike/>
        <sz val="11"/>
        <color indexed="53"/>
        <rFont val="Calibri"/>
        <family val="2"/>
      </rPr>
      <t>Financial econometrics</t>
    </r>
    <r>
      <rPr>
        <sz val="11"/>
        <color indexed="53"/>
        <rFont val="Calibri"/>
        <family val="2"/>
      </rPr>
      <t xml:space="preserve"> AI Seminar</t>
    </r>
  </si>
  <si>
    <t>Suivi d’alternance MSS</t>
  </si>
  <si>
    <r>
      <rPr>
        <sz val="12"/>
        <color indexed="8"/>
        <rFont val="Calibri"/>
        <family val="2"/>
      </rPr>
      <t xml:space="preserve">Option INUM </t>
    </r>
    <r>
      <rPr>
        <sz val="10"/>
        <color indexed="11"/>
        <rFont val="Verdana"/>
        <family val="2"/>
      </rPr>
      <t>(Formation en alternance)</t>
    </r>
  </si>
  <si>
    <t>Mathématiques Appliquées</t>
  </si>
  <si>
    <t>Optimisation</t>
  </si>
  <si>
    <t>Suivi d’alternance INUM</t>
  </si>
  <si>
    <r>
      <rPr>
        <sz val="10"/>
        <color indexed="11"/>
        <rFont val="Verdana"/>
        <family val="2"/>
      </rPr>
      <t>Bloc formation Initiale (</t>
    </r>
    <r>
      <rPr>
        <sz val="12"/>
        <color indexed="11"/>
        <rFont val="Verdana"/>
        <family val="2"/>
      </rPr>
      <t>chaque étudiant du parcours IM formation initiale doit choisir une option métier : IMAFA, MSS ou INUM</t>
    </r>
    <r>
      <rPr>
        <sz val="10"/>
        <color indexed="11"/>
        <rFont val="Verdana"/>
        <family val="2"/>
      </rPr>
      <t xml:space="preserve">) </t>
    </r>
  </si>
  <si>
    <t>PPR IM IMAFA initiale Stage ou Mémoire de Recherche</t>
  </si>
  <si>
    <t>PPR IM INUM initiale Stage ou Mémoire de Recherche</t>
  </si>
  <si>
    <t>PPR IM MSS initiale Stage ou Mémoire de Recherche</t>
  </si>
  <si>
    <t>Management responsable et cadre juridique (alternants)</t>
  </si>
  <si>
    <t>PPR IM IMAFA alternants Stage ou Mémoire de Recherche</t>
  </si>
  <si>
    <t>PPR IM INUM alternants Stage ou Mémoire de Recherche</t>
  </si>
  <si>
    <t>PPR IM MSS alternants Stage ou Mémoire de Recherche</t>
  </si>
  <si>
    <t>COMPOSANTES</t>
  </si>
  <si>
    <t>Type contrôle</t>
  </si>
  <si>
    <t>Nature contrôle</t>
  </si>
  <si>
    <t xml:space="preserve">ASURE FORMATION </t>
  </si>
  <si>
    <t>Écrit</t>
  </si>
  <si>
    <t>Unité d'enseignement</t>
  </si>
  <si>
    <t>ESPE</t>
  </si>
  <si>
    <t>Oral</t>
  </si>
  <si>
    <t>Élément constitutif d'une UE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</si>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</sst>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#\ ???/???"/>
    <numFmt numFmtId="166" formatCode="[h]\h"/>
    <numFmt numFmtId="167" formatCode="d/m"/>
  </numFmts>
  <fonts count="49">
    <font>
      <sz val="10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b/>
      <sz val="18"/>
      <color indexed="9"/>
      <name val="Calibri"/>
      <family val="2"/>
    </font>
    <font>
      <sz val="18"/>
      <color indexed="8"/>
      <name val="Calibri"/>
      <family val="2"/>
    </font>
    <font>
      <b/>
      <sz val="16"/>
      <color indexed="8"/>
      <name val="Calibri"/>
      <family val="2"/>
    </font>
    <font>
      <sz val="12"/>
      <color indexed="8"/>
      <name val="Calibri"/>
      <family val="2"/>
    </font>
    <font>
      <b/>
      <sz val="24"/>
      <color indexed="8"/>
      <name val="Calibri"/>
      <family val="2"/>
    </font>
    <font>
      <b/>
      <sz val="24"/>
      <color indexed="9"/>
      <name val="Calibri"/>
      <family val="2"/>
    </font>
    <font>
      <sz val="18"/>
      <color indexed="8"/>
      <name val="Cambria"/>
      <family val="1"/>
    </font>
    <font>
      <sz val="14"/>
      <color indexed="10"/>
      <name val="Calibri"/>
      <family val="2"/>
    </font>
    <font>
      <b/>
      <sz val="14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Helvetica Neue"/>
    </font>
    <font>
      <sz val="11"/>
      <name val="Helvetica Neue"/>
    </font>
    <font>
      <sz val="14"/>
      <color indexed="8"/>
      <name val="Wingdings"/>
      <charset val="2"/>
    </font>
    <font>
      <u/>
      <sz val="11"/>
      <color indexed="30"/>
      <name val="Calibri"/>
      <family val="2"/>
    </font>
    <font>
      <sz val="18"/>
      <color indexed="9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3"/>
      <color indexed="8"/>
      <name val="Calibri"/>
      <family val="2"/>
    </font>
    <font>
      <b/>
      <sz val="13"/>
      <color indexed="8"/>
      <name val="Calibri"/>
      <family val="2"/>
    </font>
    <font>
      <sz val="11"/>
      <name val="Cambria"/>
      <family val="1"/>
    </font>
    <font>
      <sz val="11"/>
      <color indexed="10"/>
      <name val="Cambria"/>
      <family val="1"/>
    </font>
    <font>
      <sz val="11"/>
      <color indexed="10"/>
      <name val="Calibri"/>
      <family val="2"/>
    </font>
    <font>
      <b/>
      <sz val="11"/>
      <color indexed="16"/>
      <name val="Calibri"/>
      <family val="2"/>
    </font>
    <font>
      <sz val="12"/>
      <color indexed="10"/>
      <name val="Calibri"/>
      <family val="2"/>
    </font>
    <font>
      <sz val="12"/>
      <color indexed="8"/>
      <name val="Verdana"/>
      <family val="2"/>
    </font>
    <font>
      <sz val="10"/>
      <color indexed="8"/>
      <name val="Verdana"/>
      <family val="2"/>
    </font>
    <font>
      <strike/>
      <sz val="11"/>
      <color indexed="10"/>
      <name val="Calibri"/>
      <family val="2"/>
    </font>
    <font>
      <sz val="10"/>
      <color indexed="11"/>
      <name val="Verdana"/>
      <family val="2"/>
    </font>
    <font>
      <strike/>
      <sz val="11"/>
      <color indexed="53"/>
      <name val="Calibri"/>
      <family val="2"/>
    </font>
    <font>
      <sz val="11"/>
      <color indexed="53"/>
      <name val="Calibri"/>
      <family val="2"/>
    </font>
    <font>
      <sz val="10"/>
      <color indexed="58"/>
      <name val="Verdana"/>
      <family val="2"/>
    </font>
    <font>
      <sz val="12"/>
      <color indexed="11"/>
      <name val="Verdana"/>
      <family val="2"/>
    </font>
    <font>
      <sz val="11"/>
      <color indexed="11"/>
      <name val="Calibri"/>
      <family val="2"/>
    </font>
    <font>
      <sz val="11"/>
      <color indexed="58"/>
      <name val="Calibri"/>
      <family val="2"/>
    </font>
    <font>
      <sz val="12"/>
      <color indexed="58"/>
      <name val="Calibri"/>
      <family val="2"/>
    </font>
    <font>
      <sz val="12"/>
      <color indexed="11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7"/>
      </patternFill>
    </fill>
    <fill>
      <patternFill patternType="solid">
        <fgColor indexed="26"/>
        <bgColor indexed="27"/>
      </patternFill>
    </fill>
    <fill>
      <patternFill patternType="solid">
        <fgColor indexed="27"/>
        <b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8"/>
        <bgColor indexed="32"/>
      </patternFill>
    </fill>
    <fill>
      <patternFill patternType="solid">
        <fgColor indexed="15"/>
        <bgColor indexed="35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55"/>
      </right>
      <top style="thin">
        <color indexed="55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8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 style="thin">
        <color indexed="8"/>
      </top>
      <bottom/>
      <diagonal/>
    </border>
    <border>
      <left style="thin">
        <color indexed="55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55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8"/>
      </right>
      <top style="thin">
        <color indexed="8"/>
      </top>
      <bottom style="thin">
        <color indexed="55"/>
      </bottom>
      <diagonal/>
    </border>
    <border>
      <left style="thin">
        <color indexed="8"/>
      </left>
      <right style="thin">
        <color indexed="55"/>
      </right>
      <top style="thin">
        <color indexed="8"/>
      </top>
      <bottom style="thin">
        <color indexed="55"/>
      </bottom>
      <diagonal/>
    </border>
    <border>
      <left style="thin">
        <color indexed="55"/>
      </left>
      <right style="thin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8"/>
      </top>
      <bottom style="thin">
        <color indexed="55"/>
      </bottom>
      <diagonal/>
    </border>
  </borders>
  <cellStyleXfs count="6">
    <xf numFmtId="0" fontId="0" fillId="0" borderId="0"/>
    <xf numFmtId="0" fontId="47" fillId="0" borderId="0" applyNumberFormat="0" applyFill="0" applyBorder="0" applyProtection="0">
      <alignment horizontal="center"/>
    </xf>
    <xf numFmtId="0" fontId="1" fillId="0" borderId="0" applyNumberFormat="0" applyFill="0" applyBorder="0" applyAlignment="0" applyProtection="0"/>
    <xf numFmtId="164" fontId="1" fillId="0" borderId="0" applyFill="0" applyBorder="0" applyAlignment="0" applyProtection="0"/>
    <xf numFmtId="0" fontId="47" fillId="0" borderId="0" applyNumberFormat="0" applyFill="0" applyBorder="0" applyProtection="0">
      <alignment horizontal="center" textRotation="90"/>
    </xf>
    <xf numFmtId="0" fontId="2" fillId="0" borderId="0"/>
  </cellStyleXfs>
  <cellXfs count="306">
    <xf numFmtId="0" fontId="0" fillId="0" borderId="0" xfId="0"/>
    <xf numFmtId="0" fontId="2" fillId="0" borderId="0" xfId="5"/>
    <xf numFmtId="0" fontId="3" fillId="3" borderId="2" xfId="5" applyFont="1" applyFill="1" applyBorder="1" applyAlignment="1">
      <alignment horizontal="center"/>
    </xf>
    <xf numFmtId="0" fontId="2" fillId="0" borderId="0" xfId="5" applyFont="1" applyAlignment="1"/>
    <xf numFmtId="49" fontId="4" fillId="3" borderId="1" xfId="5" applyNumberFormat="1" applyFont="1" applyFill="1" applyBorder="1" applyAlignment="1">
      <alignment horizontal="left" vertical="center"/>
    </xf>
    <xf numFmtId="0" fontId="7" fillId="3" borderId="4" xfId="5" applyFont="1" applyFill="1" applyBorder="1" applyAlignment="1">
      <alignment horizontal="center"/>
    </xf>
    <xf numFmtId="0" fontId="8" fillId="3" borderId="5" xfId="5" applyFont="1" applyFill="1" applyBorder="1" applyAlignment="1">
      <alignment horizontal="center"/>
    </xf>
    <xf numFmtId="49" fontId="9" fillId="3" borderId="1" xfId="5" applyNumberFormat="1" applyFont="1" applyFill="1" applyBorder="1" applyAlignment="1">
      <alignment horizontal="left"/>
    </xf>
    <xf numFmtId="0" fontId="5" fillId="3" borderId="6" xfId="5" applyFont="1" applyFill="1" applyBorder="1" applyAlignment="1">
      <alignment vertical="center"/>
    </xf>
    <xf numFmtId="0" fontId="5" fillId="3" borderId="7" xfId="5" applyFont="1" applyFill="1" applyBorder="1" applyAlignment="1">
      <alignment vertical="center"/>
    </xf>
    <xf numFmtId="0" fontId="8" fillId="3" borderId="4" xfId="5" applyFont="1" applyFill="1" applyBorder="1" applyAlignment="1">
      <alignment horizontal="center"/>
    </xf>
    <xf numFmtId="49" fontId="5" fillId="3" borderId="1" xfId="5" applyNumberFormat="1" applyFont="1" applyFill="1" applyBorder="1" applyAlignment="1">
      <alignment horizontal="left"/>
    </xf>
    <xf numFmtId="49" fontId="10" fillId="3" borderId="8" xfId="5" applyNumberFormat="1" applyFont="1" applyFill="1" applyBorder="1" applyAlignment="1">
      <alignment vertical="center"/>
    </xf>
    <xf numFmtId="0" fontId="5" fillId="3" borderId="0" xfId="5" applyFont="1" applyFill="1" applyBorder="1" applyAlignment="1">
      <alignment horizontal="left"/>
    </xf>
    <xf numFmtId="49" fontId="10" fillId="3" borderId="3" xfId="5" applyNumberFormat="1" applyFont="1" applyFill="1" applyBorder="1" applyAlignment="1">
      <alignment vertical="center"/>
    </xf>
    <xf numFmtId="0" fontId="5" fillId="3" borderId="9" xfId="5" applyFont="1" applyFill="1" applyBorder="1" applyAlignment="1">
      <alignment horizontal="left"/>
    </xf>
    <xf numFmtId="0" fontId="2" fillId="3" borderId="5" xfId="5" applyFont="1" applyFill="1" applyBorder="1" applyAlignment="1"/>
    <xf numFmtId="49" fontId="12" fillId="3" borderId="10" xfId="5" applyNumberFormat="1" applyFont="1" applyFill="1" applyBorder="1" applyAlignment="1"/>
    <xf numFmtId="0" fontId="2" fillId="3" borderId="11" xfId="5" applyFont="1" applyFill="1" applyBorder="1" applyAlignment="1"/>
    <xf numFmtId="0" fontId="2" fillId="3" borderId="4" xfId="5" applyFont="1" applyFill="1" applyBorder="1" applyAlignment="1"/>
    <xf numFmtId="0" fontId="2" fillId="3" borderId="14" xfId="5" applyFont="1" applyFill="1" applyBorder="1" applyAlignment="1"/>
    <xf numFmtId="0" fontId="2" fillId="3" borderId="16" xfId="5" applyFont="1" applyFill="1" applyBorder="1" applyAlignment="1"/>
    <xf numFmtId="49" fontId="19" fillId="3" borderId="1" xfId="5" applyNumberFormat="1" applyFont="1" applyFill="1" applyBorder="1" applyAlignment="1">
      <alignment vertical="center"/>
    </xf>
    <xf numFmtId="0" fontId="2" fillId="3" borderId="3" xfId="5" applyFont="1" applyFill="1" applyBorder="1" applyAlignment="1"/>
    <xf numFmtId="0" fontId="2" fillId="3" borderId="9" xfId="5" applyFont="1" applyFill="1" applyBorder="1" applyAlignment="1"/>
    <xf numFmtId="0" fontId="2" fillId="3" borderId="0" xfId="5" applyFont="1" applyFill="1" applyBorder="1" applyAlignment="1"/>
    <xf numFmtId="49" fontId="2" fillId="3" borderId="1" xfId="5" applyNumberFormat="1" applyFont="1" applyFill="1" applyBorder="1" applyAlignment="1">
      <alignment vertical="center" wrapText="1"/>
    </xf>
    <xf numFmtId="49" fontId="19" fillId="3" borderId="1" xfId="5" applyNumberFormat="1" applyFont="1" applyFill="1" applyBorder="1" applyAlignment="1">
      <alignment horizontal="center" vertical="center"/>
    </xf>
    <xf numFmtId="1" fontId="2" fillId="3" borderId="17" xfId="5" applyNumberFormat="1" applyFont="1" applyFill="1" applyBorder="1" applyAlignment="1"/>
    <xf numFmtId="1" fontId="2" fillId="3" borderId="11" xfId="5" applyNumberFormat="1" applyFont="1" applyFill="1" applyBorder="1" applyAlignment="1"/>
    <xf numFmtId="165" fontId="2" fillId="3" borderId="11" xfId="5" applyNumberFormat="1" applyFont="1" applyFill="1" applyBorder="1" applyAlignment="1"/>
    <xf numFmtId="1" fontId="19" fillId="6" borderId="1" xfId="5" applyNumberFormat="1" applyFont="1" applyFill="1" applyBorder="1" applyAlignment="1">
      <alignment vertical="center"/>
    </xf>
    <xf numFmtId="1" fontId="2" fillId="6" borderId="1" xfId="5" applyNumberFormat="1" applyFont="1" applyFill="1" applyBorder="1" applyAlignment="1">
      <alignment vertical="center"/>
    </xf>
    <xf numFmtId="1" fontId="2" fillId="3" borderId="6" xfId="5" applyNumberFormat="1" applyFont="1" applyFill="1" applyBorder="1" applyAlignment="1"/>
    <xf numFmtId="1" fontId="2" fillId="3" borderId="7" xfId="5" applyNumberFormat="1" applyFont="1" applyFill="1" applyBorder="1" applyAlignment="1"/>
    <xf numFmtId="165" fontId="2" fillId="3" borderId="7" xfId="5" applyNumberFormat="1" applyFont="1" applyFill="1" applyBorder="1" applyAlignment="1"/>
    <xf numFmtId="1" fontId="19" fillId="3" borderId="18" xfId="5" applyNumberFormat="1" applyFont="1" applyFill="1" applyBorder="1" applyAlignment="1">
      <alignment horizontal="left" vertical="center"/>
    </xf>
    <xf numFmtId="1" fontId="19" fillId="3" borderId="11" xfId="5" applyNumberFormat="1" applyFont="1" applyFill="1" applyBorder="1" applyAlignment="1">
      <alignment vertical="center"/>
    </xf>
    <xf numFmtId="1" fontId="2" fillId="3" borderId="9" xfId="5" applyNumberFormat="1" applyFont="1" applyFill="1" applyBorder="1" applyAlignment="1"/>
    <xf numFmtId="1" fontId="2" fillId="3" borderId="0" xfId="5" applyNumberFormat="1" applyFont="1" applyFill="1" applyBorder="1" applyAlignment="1"/>
    <xf numFmtId="1" fontId="2" fillId="3" borderId="9" xfId="5" applyNumberFormat="1" applyFont="1" applyFill="1" applyBorder="1" applyAlignment="1">
      <alignment horizontal="center" vertical="center"/>
    </xf>
    <xf numFmtId="165" fontId="2" fillId="3" borderId="0" xfId="5" applyNumberFormat="1" applyFont="1" applyFill="1" applyBorder="1" applyAlignment="1">
      <alignment horizontal="center" vertical="center"/>
    </xf>
    <xf numFmtId="1" fontId="2" fillId="3" borderId="0" xfId="5" applyNumberFormat="1" applyFont="1" applyFill="1" applyBorder="1" applyAlignment="1">
      <alignment horizontal="center" vertical="center"/>
    </xf>
    <xf numFmtId="1" fontId="2" fillId="3" borderId="19" xfId="5" applyNumberFormat="1" applyFont="1" applyFill="1" applyBorder="1" applyAlignment="1"/>
    <xf numFmtId="49" fontId="6" fillId="3" borderId="1" xfId="5" applyNumberFormat="1" applyFont="1" applyFill="1" applyBorder="1" applyAlignment="1">
      <alignment vertical="center"/>
    </xf>
    <xf numFmtId="1" fontId="2" fillId="3" borderId="20" xfId="5" applyNumberFormat="1" applyFont="1" applyFill="1" applyBorder="1" applyAlignment="1">
      <alignment horizontal="center" vertical="center"/>
    </xf>
    <xf numFmtId="165" fontId="2" fillId="3" borderId="8" xfId="5" applyNumberFormat="1" applyFont="1" applyFill="1" applyBorder="1" applyAlignment="1"/>
    <xf numFmtId="1" fontId="20" fillId="3" borderId="0" xfId="5" applyNumberFormat="1" applyFont="1" applyFill="1" applyBorder="1" applyAlignment="1"/>
    <xf numFmtId="1" fontId="6" fillId="3" borderId="20" xfId="5" applyNumberFormat="1" applyFont="1" applyFill="1" applyBorder="1" applyAlignment="1">
      <alignment horizontal="center" vertical="center"/>
    </xf>
    <xf numFmtId="1" fontId="2" fillId="3" borderId="0" xfId="5" applyNumberFormat="1" applyFont="1" applyFill="1" applyBorder="1" applyAlignment="1">
      <alignment vertical="center"/>
    </xf>
    <xf numFmtId="1" fontId="2" fillId="3" borderId="19" xfId="5" applyNumberFormat="1" applyFont="1" applyFill="1" applyBorder="1" applyAlignment="1">
      <alignment horizontal="center"/>
    </xf>
    <xf numFmtId="1" fontId="21" fillId="3" borderId="1" xfId="5" applyNumberFormat="1" applyFont="1" applyFill="1" applyBorder="1" applyAlignment="1">
      <alignment horizontal="center" vertical="center"/>
    </xf>
    <xf numFmtId="1" fontId="2" fillId="3" borderId="8" xfId="5" applyNumberFormat="1" applyFont="1" applyFill="1" applyBorder="1" applyAlignment="1">
      <alignment horizontal="center" vertical="center"/>
    </xf>
    <xf numFmtId="165" fontId="2" fillId="3" borderId="0" xfId="5" applyNumberFormat="1" applyFont="1" applyFill="1" applyBorder="1" applyAlignment="1"/>
    <xf numFmtId="1" fontId="2" fillId="3" borderId="21" xfId="5" applyNumberFormat="1" applyFont="1" applyFill="1" applyBorder="1" applyAlignment="1"/>
    <xf numFmtId="1" fontId="2" fillId="3" borderId="0" xfId="5" applyNumberFormat="1" applyFont="1" applyFill="1" applyBorder="1" applyAlignment="1">
      <alignment vertical="center" wrapText="1"/>
    </xf>
    <xf numFmtId="165" fontId="2" fillId="3" borderId="22" xfId="5" applyNumberFormat="1" applyFont="1" applyFill="1" applyBorder="1" applyAlignment="1">
      <alignment horizontal="center" vertical="center"/>
    </xf>
    <xf numFmtId="1" fontId="2" fillId="3" borderId="23" xfId="5" applyNumberFormat="1" applyFont="1" applyFill="1" applyBorder="1" applyAlignment="1"/>
    <xf numFmtId="1" fontId="22" fillId="3" borderId="9" xfId="5" applyNumberFormat="1" applyFont="1" applyFill="1" applyBorder="1" applyAlignment="1"/>
    <xf numFmtId="165" fontId="2" fillId="3" borderId="24" xfId="5" applyNumberFormat="1" applyFont="1" applyFill="1" applyBorder="1" applyAlignment="1"/>
    <xf numFmtId="49" fontId="6" fillId="3" borderId="1" xfId="5" applyNumberFormat="1" applyFont="1" applyFill="1" applyBorder="1" applyAlignment="1">
      <alignment vertical="center" wrapText="1"/>
    </xf>
    <xf numFmtId="49" fontId="6" fillId="3" borderId="1" xfId="5" applyNumberFormat="1" applyFont="1" applyFill="1" applyBorder="1" applyAlignment="1">
      <alignment horizontal="left"/>
    </xf>
    <xf numFmtId="49" fontId="6" fillId="3" borderId="1" xfId="5" applyNumberFormat="1" applyFont="1" applyFill="1" applyBorder="1" applyAlignment="1">
      <alignment horizontal="left" vertical="center"/>
    </xf>
    <xf numFmtId="49" fontId="6" fillId="3" borderId="1" xfId="5" applyNumberFormat="1" applyFont="1" applyFill="1" applyBorder="1" applyAlignment="1">
      <alignment horizontal="left" vertical="center" wrapText="1"/>
    </xf>
    <xf numFmtId="1" fontId="2" fillId="3" borderId="1" xfId="5" applyNumberFormat="1" applyFont="1" applyFill="1" applyBorder="1" applyAlignment="1">
      <alignment vertical="center"/>
    </xf>
    <xf numFmtId="1" fontId="2" fillId="3" borderId="1" xfId="5" applyNumberFormat="1" applyFont="1" applyFill="1" applyBorder="1" applyAlignment="1">
      <alignment horizontal="center"/>
    </xf>
    <xf numFmtId="1" fontId="2" fillId="3" borderId="1" xfId="5" applyNumberFormat="1" applyFont="1" applyFill="1" applyBorder="1" applyAlignment="1"/>
    <xf numFmtId="49" fontId="2" fillId="3" borderId="1" xfId="5" applyNumberFormat="1" applyFont="1" applyFill="1" applyBorder="1" applyAlignment="1"/>
    <xf numFmtId="165" fontId="2" fillId="3" borderId="1" xfId="5" applyNumberFormat="1" applyFont="1" applyFill="1" applyBorder="1" applyAlignment="1"/>
    <xf numFmtId="0" fontId="2" fillId="3" borderId="1" xfId="5" applyFont="1" applyFill="1" applyBorder="1" applyAlignment="1"/>
    <xf numFmtId="49" fontId="2" fillId="3" borderId="1" xfId="5" applyNumberFormat="1" applyFont="1" applyFill="1" applyBorder="1" applyAlignment="1">
      <alignment horizontal="center" vertical="center" wrapText="1"/>
    </xf>
    <xf numFmtId="166" fontId="2" fillId="3" borderId="1" xfId="5" applyNumberFormat="1" applyFont="1" applyFill="1" applyBorder="1" applyAlignment="1">
      <alignment horizontal="left"/>
    </xf>
    <xf numFmtId="1" fontId="2" fillId="3" borderId="1" xfId="5" applyNumberFormat="1" applyFont="1" applyFill="1" applyBorder="1" applyAlignment="1">
      <alignment horizontal="left" vertical="center"/>
    </xf>
    <xf numFmtId="1" fontId="21" fillId="3" borderId="1" xfId="5" applyNumberFormat="1" applyFont="1" applyFill="1" applyBorder="1" applyAlignment="1"/>
    <xf numFmtId="1" fontId="21" fillId="3" borderId="1" xfId="5" applyNumberFormat="1" applyFont="1" applyFill="1" applyBorder="1" applyAlignment="1">
      <alignment vertical="center"/>
    </xf>
    <xf numFmtId="49" fontId="2" fillId="3" borderId="1" xfId="5" applyNumberFormat="1" applyFont="1" applyFill="1" applyBorder="1" applyAlignment="1">
      <alignment horizontal="left"/>
    </xf>
    <xf numFmtId="49" fontId="23" fillId="3" borderId="1" xfId="5" applyNumberFormat="1" applyFont="1" applyFill="1" applyBorder="1" applyAlignment="1">
      <alignment horizontal="left" vertical="center"/>
    </xf>
    <xf numFmtId="49" fontId="2" fillId="3" borderId="1" xfId="5" applyNumberFormat="1" applyFont="1" applyFill="1" applyBorder="1" applyAlignment="1">
      <alignment horizontal="center"/>
    </xf>
    <xf numFmtId="49" fontId="2" fillId="3" borderId="1" xfId="5" applyNumberFormat="1" applyFont="1" applyFill="1" applyBorder="1" applyAlignment="1">
      <alignment horizontal="center" wrapText="1"/>
    </xf>
    <xf numFmtId="1" fontId="24" fillId="3" borderId="1" xfId="5" applyNumberFormat="1" applyFont="1" applyFill="1" applyBorder="1" applyAlignment="1"/>
    <xf numFmtId="0" fontId="21" fillId="3" borderId="1" xfId="5" applyFont="1" applyFill="1" applyBorder="1" applyAlignment="1">
      <alignment horizontal="center"/>
    </xf>
    <xf numFmtId="49" fontId="2" fillId="3" borderId="1" xfId="5" applyNumberFormat="1" applyFont="1" applyFill="1" applyBorder="1" applyAlignment="1">
      <alignment wrapText="1"/>
    </xf>
    <xf numFmtId="0" fontId="2" fillId="3" borderId="17" xfId="5" applyFont="1" applyFill="1" applyBorder="1" applyAlignment="1"/>
    <xf numFmtId="0" fontId="19" fillId="6" borderId="1" xfId="5" applyFont="1" applyFill="1" applyBorder="1" applyAlignment="1">
      <alignment vertical="center"/>
    </xf>
    <xf numFmtId="0" fontId="13" fillId="6" borderId="1" xfId="5" applyFont="1" applyFill="1" applyBorder="1" applyAlignment="1">
      <alignment vertical="center"/>
    </xf>
    <xf numFmtId="0" fontId="2" fillId="3" borderId="6" xfId="5" applyFont="1" applyFill="1" applyBorder="1" applyAlignment="1"/>
    <xf numFmtId="0" fontId="2" fillId="3" borderId="7" xfId="5" applyFont="1" applyFill="1" applyBorder="1" applyAlignment="1"/>
    <xf numFmtId="0" fontId="11" fillId="3" borderId="18" xfId="5" applyFont="1" applyFill="1" applyBorder="1" applyAlignment="1">
      <alignment horizontal="left" vertical="center"/>
    </xf>
    <xf numFmtId="0" fontId="11" fillId="3" borderId="11" xfId="5" applyFont="1" applyFill="1" applyBorder="1" applyAlignment="1">
      <alignment vertical="center"/>
    </xf>
    <xf numFmtId="0" fontId="13" fillId="3" borderId="9" xfId="5" applyFont="1" applyFill="1" applyBorder="1" applyAlignment="1">
      <alignment horizontal="center" vertical="center"/>
    </xf>
    <xf numFmtId="0" fontId="13" fillId="3" borderId="0" xfId="5" applyFont="1" applyFill="1" applyBorder="1" applyAlignment="1">
      <alignment horizontal="center" vertical="center"/>
    </xf>
    <xf numFmtId="0" fontId="2" fillId="3" borderId="19" xfId="5" applyFont="1" applyFill="1" applyBorder="1" applyAlignment="1"/>
    <xf numFmtId="49" fontId="25" fillId="3" borderId="1" xfId="5" applyNumberFormat="1" applyFont="1" applyFill="1" applyBorder="1" applyAlignment="1">
      <alignment vertical="center"/>
    </xf>
    <xf numFmtId="0" fontId="13" fillId="3" borderId="20" xfId="5" applyFont="1" applyFill="1" applyBorder="1" applyAlignment="1">
      <alignment horizontal="center" vertical="center"/>
    </xf>
    <xf numFmtId="0" fontId="2" fillId="3" borderId="8" xfId="5" applyFont="1" applyFill="1" applyBorder="1" applyAlignment="1"/>
    <xf numFmtId="0" fontId="20" fillId="3" borderId="0" xfId="5" applyFont="1" applyFill="1" applyBorder="1" applyAlignment="1"/>
    <xf numFmtId="0" fontId="25" fillId="3" borderId="20" xfId="5" applyFont="1" applyFill="1" applyBorder="1" applyAlignment="1">
      <alignment horizontal="center" vertical="center"/>
    </xf>
    <xf numFmtId="0" fontId="13" fillId="3" borderId="0" xfId="5" applyFont="1" applyFill="1" applyBorder="1" applyAlignment="1">
      <alignment vertical="center"/>
    </xf>
    <xf numFmtId="0" fontId="2" fillId="3" borderId="19" xfId="5" applyFont="1" applyFill="1" applyBorder="1" applyAlignment="1">
      <alignment horizontal="center"/>
    </xf>
    <xf numFmtId="0" fontId="2" fillId="3" borderId="8" xfId="5" applyFont="1" applyFill="1" applyBorder="1" applyAlignment="1">
      <alignment horizontal="center" vertical="center"/>
    </xf>
    <xf numFmtId="0" fontId="2" fillId="3" borderId="7" xfId="5" applyFont="1" applyFill="1" applyBorder="1" applyAlignment="1">
      <alignment vertical="center"/>
    </xf>
    <xf numFmtId="0" fontId="2" fillId="3" borderId="0" xfId="5" applyFont="1" applyFill="1" applyBorder="1" applyAlignment="1">
      <alignment vertical="center"/>
    </xf>
    <xf numFmtId="0" fontId="2" fillId="3" borderId="21" xfId="5" applyFont="1" applyFill="1" applyBorder="1" applyAlignment="1"/>
    <xf numFmtId="0" fontId="2" fillId="3" borderId="0" xfId="5" applyFont="1" applyFill="1" applyBorder="1" applyAlignment="1">
      <alignment horizontal="center" vertical="center"/>
    </xf>
    <xf numFmtId="0" fontId="2" fillId="3" borderId="9" xfId="5" applyFont="1" applyFill="1" applyBorder="1" applyAlignment="1">
      <alignment vertical="center"/>
    </xf>
    <xf numFmtId="49" fontId="23" fillId="3" borderId="1" xfId="5" applyNumberFormat="1" applyFont="1" applyFill="1" applyBorder="1" applyAlignment="1"/>
    <xf numFmtId="0" fontId="2" fillId="3" borderId="1" xfId="5" applyFont="1" applyFill="1" applyBorder="1" applyAlignment="1">
      <alignment vertical="center"/>
    </xf>
    <xf numFmtId="0" fontId="2" fillId="3" borderId="1" xfId="5" applyFont="1" applyFill="1" applyBorder="1" applyAlignment="1">
      <alignment horizontal="center"/>
    </xf>
    <xf numFmtId="167" fontId="2" fillId="3" borderId="1" xfId="5" applyNumberFormat="1" applyFont="1" applyFill="1" applyBorder="1" applyAlignment="1"/>
    <xf numFmtId="0" fontId="23" fillId="3" borderId="1" xfId="5" applyFont="1" applyFill="1" applyBorder="1" applyAlignment="1"/>
    <xf numFmtId="0" fontId="21" fillId="3" borderId="1" xfId="5" applyFont="1" applyFill="1" applyBorder="1" applyAlignment="1"/>
    <xf numFmtId="49" fontId="26" fillId="3" borderId="1" xfId="5" applyNumberFormat="1" applyFont="1" applyFill="1" applyBorder="1" applyAlignment="1">
      <alignment horizontal="left" vertical="center"/>
    </xf>
    <xf numFmtId="49" fontId="21" fillId="3" borderId="1" xfId="5" applyNumberFormat="1" applyFont="1" applyFill="1" applyBorder="1" applyAlignment="1">
      <alignment horizontal="left" vertical="center"/>
    </xf>
    <xf numFmtId="0" fontId="2" fillId="3" borderId="1" xfId="5" applyFont="1" applyFill="1" applyBorder="1" applyAlignment="1">
      <alignment horizontal="right"/>
    </xf>
    <xf numFmtId="49" fontId="21" fillId="3" borderId="1" xfId="5" applyNumberFormat="1" applyFont="1" applyFill="1" applyBorder="1" applyAlignment="1">
      <alignment horizontal="left" vertical="center" wrapText="1"/>
    </xf>
    <xf numFmtId="49" fontId="23" fillId="3" borderId="1" xfId="5" applyNumberFormat="1" applyFont="1" applyFill="1" applyBorder="1" applyAlignment="1">
      <alignment horizontal="left"/>
    </xf>
    <xf numFmtId="49" fontId="21" fillId="3" borderId="1" xfId="5" applyNumberFormat="1" applyFont="1" applyFill="1" applyBorder="1" applyAlignment="1">
      <alignment horizontal="left"/>
    </xf>
    <xf numFmtId="49" fontId="23" fillId="3" borderId="1" xfId="5" applyNumberFormat="1" applyFont="1" applyFill="1" applyBorder="1" applyAlignment="1">
      <alignment horizontal="center"/>
    </xf>
    <xf numFmtId="0" fontId="19" fillId="3" borderId="1" xfId="5" applyFont="1" applyFill="1" applyBorder="1" applyAlignment="1">
      <alignment vertical="center"/>
    </xf>
    <xf numFmtId="0" fontId="11" fillId="3" borderId="1" xfId="5" applyFont="1" applyFill="1" applyBorder="1" applyAlignment="1">
      <alignment vertical="center"/>
    </xf>
    <xf numFmtId="0" fontId="2" fillId="3" borderId="1" xfId="5" applyFont="1" applyFill="1" applyBorder="1" applyAlignment="1">
      <alignment vertical="center" wrapText="1"/>
    </xf>
    <xf numFmtId="0" fontId="28" fillId="3" borderId="1" xfId="5" applyFont="1" applyFill="1" applyBorder="1" applyAlignment="1">
      <alignment vertical="center"/>
    </xf>
    <xf numFmtId="0" fontId="29" fillId="3" borderId="1" xfId="5" applyFont="1" applyFill="1" applyBorder="1" applyAlignment="1">
      <alignment vertical="center"/>
    </xf>
    <xf numFmtId="0" fontId="2" fillId="3" borderId="18" xfId="5" applyFont="1" applyFill="1" applyBorder="1" applyAlignment="1"/>
    <xf numFmtId="0" fontId="2" fillId="3" borderId="25" xfId="5" applyFont="1" applyFill="1" applyBorder="1" applyAlignment="1"/>
    <xf numFmtId="0" fontId="2" fillId="3" borderId="22" xfId="5" applyFont="1" applyFill="1" applyBorder="1" applyAlignment="1"/>
    <xf numFmtId="0" fontId="29" fillId="3" borderId="0" xfId="5" applyFont="1" applyFill="1" applyBorder="1" applyAlignment="1">
      <alignment vertical="center"/>
    </xf>
    <xf numFmtId="0" fontId="2" fillId="3" borderId="26" xfId="5" applyFont="1" applyFill="1" applyBorder="1" applyAlignment="1"/>
    <xf numFmtId="0" fontId="2" fillId="3" borderId="27" xfId="5" applyFont="1" applyFill="1" applyBorder="1" applyAlignment="1">
      <alignment vertical="center"/>
    </xf>
    <xf numFmtId="0" fontId="2" fillId="3" borderId="27" xfId="5" applyFont="1" applyFill="1" applyBorder="1" applyAlignment="1"/>
    <xf numFmtId="0" fontId="2" fillId="3" borderId="28" xfId="5" applyFont="1" applyFill="1" applyBorder="1" applyAlignment="1"/>
    <xf numFmtId="0" fontId="2" fillId="3" borderId="0" xfId="5" applyFont="1" applyFill="1" applyBorder="1" applyAlignment="1">
      <alignment vertical="center" wrapText="1"/>
    </xf>
    <xf numFmtId="0" fontId="2" fillId="3" borderId="22" xfId="5" applyFont="1" applyFill="1" applyBorder="1" applyAlignment="1">
      <alignment horizontal="center" vertical="center"/>
    </xf>
    <xf numFmtId="0" fontId="2" fillId="3" borderId="23" xfId="5" applyFont="1" applyFill="1" applyBorder="1" applyAlignment="1"/>
    <xf numFmtId="0" fontId="22" fillId="3" borderId="9" xfId="5" applyFont="1" applyFill="1" applyBorder="1" applyAlignment="1"/>
    <xf numFmtId="0" fontId="2" fillId="3" borderId="24" xfId="5" applyFont="1" applyFill="1" applyBorder="1" applyAlignment="1"/>
    <xf numFmtId="0" fontId="2" fillId="0" borderId="0" xfId="5" applyFont="1" applyAlignment="1">
      <alignment horizontal="center" vertical="center"/>
    </xf>
    <xf numFmtId="0" fontId="21" fillId="3" borderId="1" xfId="5" applyFont="1" applyFill="1" applyBorder="1" applyAlignment="1">
      <alignment horizontal="left" vertical="center" wrapText="1"/>
    </xf>
    <xf numFmtId="0" fontId="21" fillId="0" borderId="9" xfId="5" applyFont="1" applyBorder="1" applyAlignment="1">
      <alignment horizontal="center" vertical="center"/>
    </xf>
    <xf numFmtId="49" fontId="30" fillId="0" borderId="0" xfId="5" applyNumberFormat="1" applyFont="1" applyAlignment="1"/>
    <xf numFmtId="0" fontId="30" fillId="0" borderId="11" xfId="5" applyFont="1" applyBorder="1" applyAlignment="1">
      <alignment horizontal="center" vertical="center"/>
    </xf>
    <xf numFmtId="49" fontId="30" fillId="0" borderId="11" xfId="5" applyNumberFormat="1" applyFont="1" applyBorder="1" applyAlignment="1"/>
    <xf numFmtId="49" fontId="30" fillId="0" borderId="22" xfId="5" applyNumberFormat="1" applyFont="1" applyBorder="1" applyAlignment="1">
      <alignment horizontal="left" vertical="center"/>
    </xf>
    <xf numFmtId="49" fontId="30" fillId="0" borderId="9" xfId="5" applyNumberFormat="1" applyFont="1" applyBorder="1" applyAlignment="1">
      <alignment horizontal="left" vertical="center"/>
    </xf>
    <xf numFmtId="49" fontId="31" fillId="0" borderId="0" xfId="5" applyNumberFormat="1" applyFont="1" applyAlignment="1">
      <alignment horizontal="center" vertical="center"/>
    </xf>
    <xf numFmtId="49" fontId="21" fillId="3" borderId="1" xfId="5" applyNumberFormat="1" applyFont="1" applyFill="1" applyBorder="1" applyAlignment="1">
      <alignment horizontal="center" vertical="center" wrapText="1"/>
    </xf>
    <xf numFmtId="0" fontId="30" fillId="0" borderId="0" xfId="5" applyFont="1" applyAlignment="1"/>
    <xf numFmtId="49" fontId="23" fillId="3" borderId="1" xfId="5" applyNumberFormat="1" applyFont="1" applyFill="1" applyBorder="1" applyAlignment="1">
      <alignment horizontal="left" vertical="center" wrapText="1"/>
    </xf>
    <xf numFmtId="49" fontId="32" fillId="3" borderId="1" xfId="5" applyNumberFormat="1" applyFont="1" applyFill="1" applyBorder="1" applyAlignment="1">
      <alignment horizontal="left" vertical="center" wrapText="1"/>
    </xf>
    <xf numFmtId="0" fontId="33" fillId="3" borderId="9" xfId="5" applyFont="1" applyFill="1" applyBorder="1" applyAlignment="1"/>
    <xf numFmtId="0" fontId="13" fillId="3" borderId="9" xfId="5" applyFont="1" applyFill="1" applyBorder="1" applyAlignment="1"/>
    <xf numFmtId="0" fontId="13" fillId="3" borderId="24" xfId="5" applyFont="1" applyFill="1" applyBorder="1" applyAlignment="1"/>
    <xf numFmtId="49" fontId="25" fillId="3" borderId="1" xfId="5" applyNumberFormat="1" applyFont="1" applyFill="1" applyBorder="1" applyAlignment="1">
      <alignment vertical="center" wrapText="1"/>
    </xf>
    <xf numFmtId="49" fontId="25" fillId="3" borderId="1" xfId="5" applyNumberFormat="1" applyFont="1" applyFill="1" applyBorder="1" applyAlignment="1">
      <alignment horizontal="left"/>
    </xf>
    <xf numFmtId="49" fontId="25" fillId="3" borderId="1" xfId="5" applyNumberFormat="1" applyFont="1" applyFill="1" applyBorder="1" applyAlignment="1">
      <alignment horizontal="left" vertical="center"/>
    </xf>
    <xf numFmtId="49" fontId="25" fillId="3" borderId="1" xfId="5" applyNumberFormat="1" applyFont="1" applyFill="1" applyBorder="1" applyAlignment="1">
      <alignment horizontal="left" vertical="center" wrapText="1"/>
    </xf>
    <xf numFmtId="0" fontId="21" fillId="3" borderId="29" xfId="5" applyFont="1" applyFill="1" applyBorder="1" applyAlignment="1">
      <alignment horizontal="center" vertical="center" wrapText="1"/>
    </xf>
    <xf numFmtId="49" fontId="2" fillId="3" borderId="29" xfId="5" applyNumberFormat="1" applyFont="1" applyFill="1" applyBorder="1" applyAlignment="1">
      <alignment horizontal="center"/>
    </xf>
    <xf numFmtId="49" fontId="2" fillId="3" borderId="1" xfId="5" applyNumberFormat="1" applyFont="1" applyFill="1" applyBorder="1" applyAlignment="1">
      <alignment horizontal="right"/>
    </xf>
    <xf numFmtId="49" fontId="34" fillId="3" borderId="1" xfId="5" applyNumberFormat="1" applyFont="1" applyFill="1" applyBorder="1" applyAlignment="1">
      <alignment horizontal="center" vertical="center"/>
    </xf>
    <xf numFmtId="0" fontId="6" fillId="3" borderId="1" xfId="5" applyFont="1" applyFill="1" applyBorder="1" applyAlignment="1">
      <alignment vertical="center"/>
    </xf>
    <xf numFmtId="0" fontId="24" fillId="3" borderId="1" xfId="5" applyFont="1" applyFill="1" applyBorder="1" applyAlignment="1"/>
    <xf numFmtId="0" fontId="2" fillId="3" borderId="11" xfId="5" applyFont="1" applyFill="1" applyBorder="1" applyAlignment="1">
      <alignment horizontal="left" wrapText="1"/>
    </xf>
    <xf numFmtId="0" fontId="19" fillId="6" borderId="1" xfId="5" applyFont="1" applyFill="1" applyBorder="1" applyAlignment="1">
      <alignment horizontal="left" vertical="center" wrapText="1"/>
    </xf>
    <xf numFmtId="0" fontId="13" fillId="6" borderId="1" xfId="5" applyFont="1" applyFill="1" applyBorder="1" applyAlignment="1">
      <alignment horizontal="left" vertical="center" wrapText="1"/>
    </xf>
    <xf numFmtId="0" fontId="11" fillId="3" borderId="11" xfId="5" applyFont="1" applyFill="1" applyBorder="1" applyAlignment="1">
      <alignment horizontal="left" vertical="center" wrapText="1"/>
    </xf>
    <xf numFmtId="0" fontId="2" fillId="3" borderId="7" xfId="5" applyFont="1" applyFill="1" applyBorder="1" applyAlignment="1">
      <alignment horizontal="left" vertical="center" wrapText="1"/>
    </xf>
    <xf numFmtId="0" fontId="2" fillId="3" borderId="0" xfId="5" applyFont="1" applyFill="1" applyBorder="1" applyAlignment="1">
      <alignment horizontal="left" vertical="center" wrapText="1"/>
    </xf>
    <xf numFmtId="0" fontId="2" fillId="3" borderId="9" xfId="5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wrapText="1"/>
    </xf>
    <xf numFmtId="0" fontId="2" fillId="3" borderId="1" xfId="5" applyFont="1" applyFill="1" applyBorder="1" applyAlignment="1">
      <alignment horizontal="left" vertical="center" wrapText="1"/>
    </xf>
    <xf numFmtId="0" fontId="19" fillId="3" borderId="1" xfId="5" applyFont="1" applyFill="1" applyBorder="1" applyAlignment="1">
      <alignment horizontal="left" vertical="center" wrapText="1"/>
    </xf>
    <xf numFmtId="0" fontId="28" fillId="3" borderId="1" xfId="5" applyFont="1" applyFill="1" applyBorder="1" applyAlignment="1">
      <alignment horizontal="left" vertical="center" wrapText="1"/>
    </xf>
    <xf numFmtId="0" fontId="29" fillId="3" borderId="0" xfId="5" applyFont="1" applyFill="1" applyBorder="1" applyAlignment="1">
      <alignment horizontal="left" vertical="center" wrapText="1"/>
    </xf>
    <xf numFmtId="0" fontId="2" fillId="3" borderId="27" xfId="5" applyFont="1" applyFill="1" applyBorder="1" applyAlignment="1">
      <alignment horizontal="left" vertical="center" wrapText="1"/>
    </xf>
    <xf numFmtId="0" fontId="2" fillId="3" borderId="17" xfId="5" applyFont="1" applyFill="1" applyBorder="1" applyAlignment="1">
      <alignment vertical="center"/>
    </xf>
    <xf numFmtId="0" fontId="2" fillId="3" borderId="11" xfId="5" applyFont="1" applyFill="1" applyBorder="1" applyAlignment="1">
      <alignment vertical="center" wrapText="1"/>
    </xf>
    <xf numFmtId="0" fontId="19" fillId="6" borderId="1" xfId="5" applyFont="1" applyFill="1" applyBorder="1" applyAlignment="1">
      <alignment vertical="center" wrapText="1"/>
    </xf>
    <xf numFmtId="0" fontId="13" fillId="6" borderId="1" xfId="5" applyFont="1" applyFill="1" applyBorder="1" applyAlignment="1">
      <alignment vertical="center" wrapText="1"/>
    </xf>
    <xf numFmtId="0" fontId="11" fillId="3" borderId="11" xfId="5" applyFont="1" applyFill="1" applyBorder="1" applyAlignment="1">
      <alignment vertical="center" wrapText="1"/>
    </xf>
    <xf numFmtId="0" fontId="2" fillId="3" borderId="19" xfId="5" applyFont="1" applyFill="1" applyBorder="1" applyAlignment="1">
      <alignment vertical="center"/>
    </xf>
    <xf numFmtId="0" fontId="2" fillId="3" borderId="19" xfId="5" applyFont="1" applyFill="1" applyBorder="1" applyAlignment="1">
      <alignment horizontal="center" vertical="center"/>
    </xf>
    <xf numFmtId="0" fontId="2" fillId="3" borderId="21" xfId="5" applyFont="1" applyFill="1" applyBorder="1" applyAlignment="1">
      <alignment vertical="center"/>
    </xf>
    <xf numFmtId="0" fontId="2" fillId="3" borderId="7" xfId="5" applyFont="1" applyFill="1" applyBorder="1" applyAlignment="1">
      <alignment vertical="center" wrapText="1"/>
    </xf>
    <xf numFmtId="0" fontId="2" fillId="3" borderId="23" xfId="5" applyFont="1" applyFill="1" applyBorder="1" applyAlignment="1">
      <alignment vertical="center"/>
    </xf>
    <xf numFmtId="0" fontId="2" fillId="3" borderId="9" xfId="5" applyFont="1" applyFill="1" applyBorder="1" applyAlignment="1">
      <alignment vertical="center" wrapText="1"/>
    </xf>
    <xf numFmtId="49" fontId="2" fillId="3" borderId="29" xfId="5" applyNumberFormat="1" applyFont="1" applyFill="1" applyBorder="1" applyAlignment="1">
      <alignment horizontal="left" vertical="center"/>
    </xf>
    <xf numFmtId="49" fontId="36" fillId="3" borderId="29" xfId="5" applyNumberFormat="1" applyFont="1" applyFill="1" applyBorder="1" applyAlignment="1">
      <alignment horizontal="left" vertical="center" wrapText="1"/>
    </xf>
    <xf numFmtId="0" fontId="2" fillId="3" borderId="29" xfId="5" applyFill="1" applyBorder="1" applyAlignment="1">
      <alignment vertical="center"/>
    </xf>
    <xf numFmtId="0" fontId="2" fillId="3" borderId="29" xfId="5" applyFill="1" applyBorder="1" applyAlignment="1"/>
    <xf numFmtId="49" fontId="2" fillId="3" borderId="29" xfId="5" applyNumberFormat="1" applyFont="1" applyFill="1" applyBorder="1" applyAlignment="1"/>
    <xf numFmtId="0" fontId="37" fillId="3" borderId="5" xfId="5" applyFont="1" applyFill="1" applyBorder="1" applyAlignment="1"/>
    <xf numFmtId="0" fontId="37" fillId="0" borderId="0" xfId="5" applyFont="1" applyAlignment="1"/>
    <xf numFmtId="49" fontId="6" fillId="3" borderId="29" xfId="5" applyNumberFormat="1" applyFont="1" applyFill="1" applyBorder="1" applyAlignment="1">
      <alignment horizontal="left" vertical="center" wrapText="1"/>
    </xf>
    <xf numFmtId="0" fontId="2" fillId="3" borderId="29" xfId="5" applyFont="1" applyFill="1" applyBorder="1" applyAlignment="1">
      <alignment vertical="center"/>
    </xf>
    <xf numFmtId="0" fontId="2" fillId="3" borderId="29" xfId="5" applyFont="1" applyFill="1" applyBorder="1" applyAlignment="1"/>
    <xf numFmtId="49" fontId="2" fillId="3" borderId="29" xfId="5" applyNumberFormat="1" applyFont="1" applyFill="1" applyBorder="1" applyAlignment="1">
      <alignment horizontal="center" vertical="center"/>
    </xf>
    <xf numFmtId="49" fontId="6" fillId="3" borderId="29" xfId="5" applyNumberFormat="1" applyFont="1" applyFill="1" applyBorder="1" applyAlignment="1">
      <alignment horizontal="center" vertical="center" wrapText="1"/>
    </xf>
    <xf numFmtId="49" fontId="2" fillId="3" borderId="30" xfId="5" applyNumberFormat="1" applyFont="1" applyFill="1" applyBorder="1" applyAlignment="1">
      <alignment horizontal="center" vertical="center"/>
    </xf>
    <xf numFmtId="49" fontId="2" fillId="3" borderId="29" xfId="5" applyNumberFormat="1" applyFont="1" applyFill="1" applyBorder="1" applyAlignment="1">
      <alignment horizontal="center" vertical="center" wrapText="1"/>
    </xf>
    <xf numFmtId="0" fontId="24" fillId="3" borderId="29" xfId="5" applyFont="1" applyFill="1" applyBorder="1" applyAlignment="1"/>
    <xf numFmtId="49" fontId="36" fillId="3" borderId="29" xfId="5" applyNumberFormat="1" applyFont="1" applyFill="1" applyBorder="1" applyAlignment="1">
      <alignment horizontal="center" vertical="center" wrapText="1"/>
    </xf>
    <xf numFmtId="49" fontId="2" fillId="3" borderId="29" xfId="5" applyNumberFormat="1" applyFont="1" applyFill="1" applyBorder="1" applyAlignment="1">
      <alignment horizontal="left" vertical="center" wrapText="1"/>
    </xf>
    <xf numFmtId="49" fontId="2" fillId="3" borderId="29" xfId="5" applyNumberFormat="1" applyFont="1" applyFill="1" applyBorder="1" applyAlignment="1">
      <alignment vertical="center"/>
    </xf>
    <xf numFmtId="0" fontId="21" fillId="3" borderId="5" xfId="5" applyFont="1" applyFill="1" applyBorder="1" applyAlignment="1">
      <alignment vertical="center"/>
    </xf>
    <xf numFmtId="0" fontId="21" fillId="0" borderId="0" xfId="5" applyFont="1" applyAlignment="1">
      <alignment vertical="center"/>
    </xf>
    <xf numFmtId="0" fontId="21" fillId="3" borderId="5" xfId="5" applyFont="1" applyFill="1" applyBorder="1" applyAlignment="1"/>
    <xf numFmtId="0" fontId="21" fillId="0" borderId="0" xfId="5" applyFont="1" applyAlignment="1"/>
    <xf numFmtId="0" fontId="29" fillId="3" borderId="29" xfId="5" applyFont="1" applyFill="1" applyBorder="1" applyAlignment="1">
      <alignment vertical="center"/>
    </xf>
    <xf numFmtId="0" fontId="11" fillId="3" borderId="29" xfId="5" applyFont="1" applyFill="1" applyBorder="1" applyAlignment="1">
      <alignment vertical="center"/>
    </xf>
    <xf numFmtId="0" fontId="2" fillId="3" borderId="29" xfId="5" applyFont="1" applyFill="1" applyBorder="1" applyAlignment="1">
      <alignment vertical="center" wrapText="1"/>
    </xf>
    <xf numFmtId="49" fontId="39" fillId="3" borderId="29" xfId="5" applyNumberFormat="1" applyFont="1" applyFill="1" applyBorder="1" applyAlignment="1">
      <alignment horizontal="center" vertical="center" wrapText="1"/>
    </xf>
    <xf numFmtId="49" fontId="41" fillId="3" borderId="29" xfId="5" applyNumberFormat="1" applyFont="1" applyFill="1" applyBorder="1" applyAlignment="1"/>
    <xf numFmtId="0" fontId="2" fillId="9" borderId="4" xfId="5" applyFont="1" applyFill="1" applyBorder="1" applyAlignment="1"/>
    <xf numFmtId="0" fontId="2" fillId="9" borderId="0" xfId="5" applyFont="1" applyFill="1" applyAlignment="1"/>
    <xf numFmtId="0" fontId="43" fillId="3" borderId="29" xfId="5" applyFont="1" applyFill="1" applyBorder="1" applyAlignment="1"/>
    <xf numFmtId="49" fontId="44" fillId="3" borderId="29" xfId="5" applyNumberFormat="1" applyFont="1" applyFill="1" applyBorder="1" applyAlignment="1">
      <alignment horizontal="center" vertical="center"/>
    </xf>
    <xf numFmtId="49" fontId="44" fillId="3" borderId="29" xfId="5" applyNumberFormat="1" applyFont="1" applyFill="1" applyBorder="1" applyAlignment="1">
      <alignment horizontal="center" vertical="center" wrapText="1"/>
    </xf>
    <xf numFmtId="0" fontId="44" fillId="3" borderId="29" xfId="5" applyFont="1" applyFill="1" applyBorder="1" applyAlignment="1"/>
    <xf numFmtId="49" fontId="44" fillId="3" borderId="29" xfId="5" applyNumberFormat="1" applyFont="1" applyFill="1" applyBorder="1" applyAlignment="1"/>
    <xf numFmtId="49" fontId="44" fillId="3" borderId="29" xfId="5" applyNumberFormat="1" applyFont="1" applyFill="1" applyBorder="1" applyAlignment="1">
      <alignment horizontal="left" vertical="center"/>
    </xf>
    <xf numFmtId="49" fontId="44" fillId="3" borderId="29" xfId="5" applyNumberFormat="1" applyFont="1" applyFill="1" applyBorder="1" applyAlignment="1">
      <alignment horizontal="left" vertical="center" wrapText="1"/>
    </xf>
    <xf numFmtId="49" fontId="45" fillId="3" borderId="29" xfId="5" applyNumberFormat="1" applyFont="1" applyFill="1" applyBorder="1" applyAlignment="1">
      <alignment horizontal="left" vertical="center" wrapText="1"/>
    </xf>
    <xf numFmtId="0" fontId="44" fillId="3" borderId="29" xfId="5" applyFont="1" applyFill="1" applyBorder="1" applyAlignment="1">
      <alignment vertical="center"/>
    </xf>
    <xf numFmtId="49" fontId="44" fillId="3" borderId="29" xfId="5" applyNumberFormat="1" applyFont="1" applyFill="1" applyBorder="1" applyAlignment="1">
      <alignment vertical="center"/>
    </xf>
    <xf numFmtId="49" fontId="45" fillId="3" borderId="29" xfId="5" applyNumberFormat="1" applyFont="1" applyFill="1" applyBorder="1" applyAlignment="1">
      <alignment horizontal="center" vertical="center" wrapText="1"/>
    </xf>
    <xf numFmtId="49" fontId="41" fillId="3" borderId="29" xfId="5" applyNumberFormat="1" applyFont="1" applyFill="1" applyBorder="1" applyAlignment="1">
      <alignment horizontal="center" vertical="center" wrapText="1"/>
    </xf>
    <xf numFmtId="0" fontId="2" fillId="3" borderId="29" xfId="5" applyFill="1" applyBorder="1" applyAlignment="1">
      <alignment vertical="center" wrapText="1"/>
    </xf>
    <xf numFmtId="49" fontId="36" fillId="3" borderId="29" xfId="5" applyNumberFormat="1" applyFont="1" applyFill="1" applyBorder="1" applyAlignment="1"/>
    <xf numFmtId="49" fontId="46" fillId="3" borderId="29" xfId="5" applyNumberFormat="1" applyFont="1" applyFill="1" applyBorder="1" applyAlignment="1">
      <alignment horizontal="left" vertical="center"/>
    </xf>
    <xf numFmtId="0" fontId="2" fillId="3" borderId="5" xfId="5" applyFont="1" applyFill="1" applyBorder="1" applyAlignment="1">
      <alignment vertical="center"/>
    </xf>
    <xf numFmtId="0" fontId="2" fillId="0" borderId="0" xfId="5" applyFont="1" applyAlignment="1">
      <alignment vertical="center"/>
    </xf>
    <xf numFmtId="49" fontId="43" fillId="3" borderId="29" xfId="5" applyNumberFormat="1" applyFont="1" applyFill="1" applyBorder="1" applyAlignment="1">
      <alignment horizontal="left" vertical="center"/>
    </xf>
    <xf numFmtId="49" fontId="46" fillId="3" borderId="29" xfId="5" applyNumberFormat="1" applyFont="1" applyFill="1" applyBorder="1" applyAlignment="1">
      <alignment horizontal="left" vertical="center" wrapText="1"/>
    </xf>
    <xf numFmtId="0" fontId="43" fillId="3" borderId="29" xfId="5" applyFont="1" applyFill="1" applyBorder="1" applyAlignment="1">
      <alignment vertical="center"/>
    </xf>
    <xf numFmtId="49" fontId="43" fillId="3" borderId="29" xfId="5" applyNumberFormat="1" applyFont="1" applyFill="1" applyBorder="1" applyAlignment="1">
      <alignment vertical="center"/>
    </xf>
    <xf numFmtId="49" fontId="2" fillId="3" borderId="31" xfId="5" applyNumberFormat="1" applyFont="1" applyFill="1" applyBorder="1" applyAlignment="1"/>
    <xf numFmtId="0" fontId="2" fillId="3" borderId="31" xfId="5" applyFont="1" applyFill="1" applyBorder="1" applyAlignment="1"/>
    <xf numFmtId="49" fontId="2" fillId="3" borderId="31" xfId="5" applyNumberFormat="1" applyFont="1" applyFill="1" applyBorder="1" applyAlignment="1">
      <alignment wrapText="1"/>
    </xf>
    <xf numFmtId="0" fontId="2" fillId="3" borderId="32" xfId="5" applyFont="1" applyFill="1" applyBorder="1" applyAlignment="1"/>
    <xf numFmtId="0" fontId="2" fillId="3" borderId="33" xfId="5" applyFont="1" applyFill="1" applyBorder="1" applyAlignment="1"/>
    <xf numFmtId="0" fontId="2" fillId="3" borderId="34" xfId="5" applyFont="1" applyFill="1" applyBorder="1" applyAlignment="1"/>
    <xf numFmtId="0" fontId="2" fillId="3" borderId="35" xfId="5" applyFont="1" applyFill="1" applyBorder="1" applyAlignment="1"/>
    <xf numFmtId="0" fontId="2" fillId="3" borderId="36" xfId="5" applyFont="1" applyFill="1" applyBorder="1" applyAlignment="1"/>
    <xf numFmtId="0" fontId="2" fillId="3" borderId="37" xfId="5" applyFont="1" applyFill="1" applyBorder="1" applyAlignment="1"/>
    <xf numFmtId="0" fontId="2" fillId="3" borderId="38" xfId="5" applyFont="1" applyFill="1" applyBorder="1" applyAlignment="1"/>
    <xf numFmtId="0" fontId="2" fillId="3" borderId="39" xfId="5" applyFont="1" applyFill="1" applyBorder="1" applyAlignment="1"/>
    <xf numFmtId="1" fontId="48" fillId="3" borderId="1" xfId="5" applyNumberFormat="1" applyFont="1" applyFill="1" applyBorder="1" applyAlignment="1">
      <alignment horizontal="center" vertical="center"/>
    </xf>
    <xf numFmtId="0" fontId="48" fillId="3" borderId="1" xfId="5" applyFont="1" applyFill="1" applyBorder="1" applyAlignment="1">
      <alignment horizontal="center" vertical="center"/>
    </xf>
    <xf numFmtId="1" fontId="48" fillId="3" borderId="1" xfId="5" applyNumberFormat="1" applyFont="1" applyFill="1" applyBorder="1" applyAlignment="1">
      <alignment horizontal="right" vertical="center"/>
    </xf>
    <xf numFmtId="1" fontId="48" fillId="3" borderId="1" xfId="5" applyNumberFormat="1" applyFont="1" applyFill="1" applyBorder="1" applyAlignment="1">
      <alignment horizontal="left" vertical="center"/>
    </xf>
    <xf numFmtId="1" fontId="2" fillId="3" borderId="0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center" vertical="center"/>
    </xf>
    <xf numFmtId="49" fontId="6" fillId="3" borderId="1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left" vertical="center"/>
    </xf>
    <xf numFmtId="1" fontId="2" fillId="3" borderId="1" xfId="5" applyNumberFormat="1" applyFont="1" applyFill="1" applyBorder="1" applyAlignment="1">
      <alignment horizontal="center" vertical="center"/>
    </xf>
    <xf numFmtId="49" fontId="6" fillId="3" borderId="1" xfId="5" applyNumberFormat="1" applyFont="1" applyFill="1" applyBorder="1" applyAlignment="1">
      <alignment horizontal="center" vertical="center"/>
    </xf>
    <xf numFmtId="49" fontId="5" fillId="3" borderId="1" xfId="5" applyNumberFormat="1" applyFont="1" applyFill="1" applyBorder="1" applyAlignment="1">
      <alignment vertical="center"/>
    </xf>
    <xf numFmtId="49" fontId="2" fillId="3" borderId="1" xfId="5" applyNumberFormat="1" applyFont="1" applyFill="1" applyBorder="1" applyAlignment="1">
      <alignment horizontal="left" vertical="center" wrapText="1"/>
    </xf>
    <xf numFmtId="49" fontId="2" fillId="3" borderId="1" xfId="5" applyNumberFormat="1" applyFont="1" applyFill="1" applyBorder="1" applyAlignment="1">
      <alignment vertical="center"/>
    </xf>
    <xf numFmtId="0" fontId="2" fillId="3" borderId="0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/>
    </xf>
    <xf numFmtId="49" fontId="25" fillId="3" borderId="1" xfId="5" applyNumberFormat="1" applyFont="1" applyFill="1" applyBorder="1" applyAlignment="1">
      <alignment horizontal="center" vertical="center"/>
    </xf>
    <xf numFmtId="49" fontId="23" fillId="3" borderId="1" xfId="5" applyNumberFormat="1" applyFont="1" applyFill="1" applyBorder="1" applyAlignment="1">
      <alignment horizontal="center" vertical="center"/>
    </xf>
    <xf numFmtId="49" fontId="25" fillId="3" borderId="1" xfId="5" applyNumberFormat="1" applyFont="1" applyFill="1" applyBorder="1" applyAlignment="1">
      <alignment horizontal="center" vertical="center" wrapText="1"/>
    </xf>
    <xf numFmtId="49" fontId="2" fillId="3" borderId="13" xfId="5" applyNumberFormat="1" applyFont="1" applyFill="1" applyBorder="1" applyAlignment="1"/>
    <xf numFmtId="49" fontId="11" fillId="4" borderId="1" xfId="5" applyNumberFormat="1" applyFont="1" applyFill="1" applyBorder="1" applyAlignment="1">
      <alignment horizontal="center" vertical="center"/>
    </xf>
    <xf numFmtId="49" fontId="17" fillId="3" borderId="12" xfId="5" applyNumberFormat="1" applyFont="1" applyFill="1" applyBorder="1" applyAlignment="1">
      <alignment vertical="center" wrapText="1"/>
    </xf>
    <xf numFmtId="49" fontId="17" fillId="3" borderId="13" xfId="5" applyNumberFormat="1" applyFont="1" applyFill="1" applyBorder="1" applyAlignment="1"/>
    <xf numFmtId="49" fontId="14" fillId="3" borderId="1" xfId="5" applyNumberFormat="1" applyFont="1" applyFill="1" applyBorder="1" applyAlignment="1">
      <alignment horizontal="left" vertical="top"/>
    </xf>
    <xf numFmtId="49" fontId="2" fillId="3" borderId="12" xfId="5" applyNumberFormat="1" applyFont="1" applyFill="1" applyBorder="1" applyAlignment="1">
      <alignment horizontal="left" vertical="center"/>
    </xf>
    <xf numFmtId="49" fontId="2" fillId="3" borderId="13" xfId="5" applyNumberFormat="1" applyFont="1" applyFill="1" applyBorder="1" applyAlignment="1">
      <alignment horizontal="left" wrapText="1"/>
    </xf>
    <xf numFmtId="49" fontId="2" fillId="3" borderId="12" xfId="5" applyNumberFormat="1" applyFont="1" applyFill="1" applyBorder="1" applyAlignment="1">
      <alignment vertical="center" wrapText="1"/>
    </xf>
    <xf numFmtId="49" fontId="13" fillId="5" borderId="1" xfId="5" applyNumberFormat="1" applyFont="1" applyFill="1" applyBorder="1" applyAlignment="1">
      <alignment horizontal="left" vertical="center"/>
    </xf>
    <xf numFmtId="49" fontId="3" fillId="2" borderId="1" xfId="5" applyNumberFormat="1" applyFont="1" applyFill="1" applyBorder="1" applyAlignment="1">
      <alignment horizontal="center"/>
    </xf>
    <xf numFmtId="0" fontId="6" fillId="3" borderId="3" xfId="5" applyFont="1" applyFill="1" applyBorder="1" applyAlignment="1">
      <alignment horizontal="left"/>
    </xf>
    <xf numFmtId="49" fontId="5" fillId="3" borderId="1" xfId="5" applyNumberFormat="1" applyFont="1" applyFill="1" applyBorder="1" applyAlignment="1">
      <alignment vertical="center"/>
    </xf>
    <xf numFmtId="49" fontId="2" fillId="3" borderId="1" xfId="5" applyNumberFormat="1" applyFont="1" applyFill="1" applyBorder="1" applyAlignment="1">
      <alignment horizontal="left" vertical="center" wrapText="1"/>
    </xf>
    <xf numFmtId="49" fontId="2" fillId="3" borderId="1" xfId="5" applyNumberFormat="1" applyFont="1" applyFill="1" applyBorder="1" applyAlignment="1">
      <alignment horizontal="left" vertical="center"/>
    </xf>
    <xf numFmtId="49" fontId="2" fillId="3" borderId="1" xfId="5" applyNumberFormat="1" applyFont="1" applyFill="1" applyBorder="1" applyAlignment="1">
      <alignment vertical="center"/>
    </xf>
    <xf numFmtId="1" fontId="2" fillId="3" borderId="0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center" vertical="center"/>
    </xf>
    <xf numFmtId="49" fontId="6" fillId="3" borderId="1" xfId="5" applyNumberFormat="1" applyFont="1" applyFill="1" applyBorder="1" applyAlignment="1">
      <alignment horizontal="center" vertical="center" wrapText="1"/>
    </xf>
    <xf numFmtId="1" fontId="2" fillId="3" borderId="1" xfId="5" applyNumberFormat="1" applyFont="1" applyFill="1" applyBorder="1" applyAlignment="1">
      <alignment horizontal="center" vertical="center"/>
    </xf>
    <xf numFmtId="49" fontId="18" fillId="2" borderId="15" xfId="5" applyNumberFormat="1" applyFont="1" applyFill="1" applyBorder="1" applyAlignment="1">
      <alignment horizontal="center"/>
    </xf>
    <xf numFmtId="49" fontId="11" fillId="3" borderId="1" xfId="5" applyNumberFormat="1" applyFont="1" applyFill="1" applyBorder="1" applyAlignment="1">
      <alignment horizontal="left" vertical="center"/>
    </xf>
    <xf numFmtId="0" fontId="11" fillId="6" borderId="1" xfId="5" applyFont="1" applyFill="1" applyBorder="1" applyAlignment="1">
      <alignment horizontal="center"/>
    </xf>
    <xf numFmtId="49" fontId="19" fillId="3" borderId="1" xfId="5" applyNumberFormat="1" applyFont="1" applyFill="1" applyBorder="1" applyAlignment="1">
      <alignment horizontal="left" vertical="center"/>
    </xf>
    <xf numFmtId="49" fontId="11" fillId="6" borderId="1" xfId="5" applyNumberFormat="1" applyFont="1" applyFill="1" applyBorder="1" applyAlignment="1">
      <alignment horizontal="center"/>
    </xf>
    <xf numFmtId="1" fontId="19" fillId="6" borderId="1" xfId="5" applyNumberFormat="1" applyFont="1" applyFill="1" applyBorder="1" applyAlignment="1">
      <alignment horizontal="center" vertical="center"/>
    </xf>
    <xf numFmtId="49" fontId="11" fillId="6" borderId="1" xfId="5" applyNumberFormat="1" applyFont="1" applyFill="1" applyBorder="1" applyAlignment="1">
      <alignment horizontal="center" vertical="center"/>
    </xf>
    <xf numFmtId="49" fontId="6" fillId="3" borderId="1" xfId="5" applyNumberFormat="1" applyFont="1" applyFill="1" applyBorder="1" applyAlignment="1">
      <alignment horizontal="center" vertical="center"/>
    </xf>
    <xf numFmtId="0" fontId="27" fillId="3" borderId="1" xfId="5" applyFont="1" applyFill="1" applyBorder="1" applyAlignment="1">
      <alignment horizontal="center" vertical="center"/>
    </xf>
    <xf numFmtId="0" fontId="2" fillId="3" borderId="0" xfId="5" applyFont="1" applyFill="1" applyBorder="1" applyAlignment="1">
      <alignment horizontal="center" vertical="center" wrapText="1"/>
    </xf>
    <xf numFmtId="49" fontId="27" fillId="3" borderId="1" xfId="5" applyNumberFormat="1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/>
    </xf>
    <xf numFmtId="49" fontId="3" fillId="2" borderId="15" xfId="5" applyNumberFormat="1" applyFont="1" applyFill="1" applyBorder="1" applyAlignment="1">
      <alignment horizontal="center"/>
    </xf>
    <xf numFmtId="0" fontId="19" fillId="6" borderId="1" xfId="5" applyFont="1" applyFill="1" applyBorder="1" applyAlignment="1">
      <alignment horizontal="center" vertical="center"/>
    </xf>
    <xf numFmtId="49" fontId="25" fillId="3" borderId="1" xfId="5" applyNumberFormat="1" applyFont="1" applyFill="1" applyBorder="1" applyAlignment="1">
      <alignment horizontal="center" vertical="center"/>
    </xf>
    <xf numFmtId="49" fontId="23" fillId="3" borderId="1" xfId="5" applyNumberFormat="1" applyFont="1" applyFill="1" applyBorder="1" applyAlignment="1">
      <alignment horizontal="center" vertical="center"/>
    </xf>
    <xf numFmtId="49" fontId="13" fillId="3" borderId="1" xfId="5" applyNumberFormat="1" applyFont="1" applyFill="1" applyBorder="1" applyAlignment="1">
      <alignment horizontal="center" vertical="center"/>
    </xf>
    <xf numFmtId="49" fontId="25" fillId="3" borderId="1" xfId="5" applyNumberFormat="1" applyFont="1" applyFill="1" applyBorder="1" applyAlignment="1">
      <alignment horizontal="center" vertical="center" wrapText="1"/>
    </xf>
    <xf numFmtId="49" fontId="6" fillId="8" borderId="29" xfId="5" applyNumberFormat="1" applyFont="1" applyFill="1" applyBorder="1" applyAlignment="1">
      <alignment horizontal="center" vertical="center" wrapText="1"/>
    </xf>
    <xf numFmtId="49" fontId="38" fillId="7" borderId="29" xfId="5" applyNumberFormat="1" applyFont="1" applyFill="1" applyBorder="1" applyAlignment="1">
      <alignment horizontal="center" vertical="center"/>
    </xf>
    <xf numFmtId="49" fontId="4" fillId="7" borderId="29" xfId="5" applyNumberFormat="1" applyFont="1" applyFill="1" applyBorder="1" applyAlignment="1">
      <alignment horizontal="center" vertical="center"/>
    </xf>
    <xf numFmtId="49" fontId="3" fillId="2" borderId="15" xfId="5" applyNumberFormat="1" applyFont="1" applyFill="1" applyBorder="1" applyAlignment="1">
      <alignment horizontal="center" vertical="center"/>
    </xf>
  </cellXfs>
  <cellStyles count="6">
    <cellStyle name="En-tête" xfId="1" xr:uid="{00000000-0005-0000-0000-000000000000}"/>
    <cellStyle name="Excel Built-in Normal" xfId="5" xr:uid="{00000000-0005-0000-0000-000001000000}"/>
    <cellStyle name="Normal" xfId="0" builtinId="0"/>
    <cellStyle name="Résultat" xfId="2" xr:uid="{00000000-0005-0000-0000-000003000000}"/>
    <cellStyle name="Résultat2" xfId="3" xr:uid="{00000000-0005-0000-0000-000004000000}"/>
    <cellStyle name="Titre1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DEEAF6"/>
      <rgbColor rgb="00660066"/>
      <rgbColor rgb="00FF8080"/>
      <rgbColor rgb="000563C1"/>
      <rgbColor rgb="00D8D8D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F413D"/>
      <rgbColor rgb="00666699"/>
      <rgbColor rgb="00AAAAAA"/>
      <rgbColor rgb="00003366"/>
      <rgbColor rgb="00339966"/>
      <rgbColor rgb="00111111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zoomScale="95" zoomScaleNormal="95" workbookViewId="0">
      <selection activeCell="A17" sqref="A17:I17"/>
    </sheetView>
  </sheetViews>
  <sheetFormatPr baseColWidth="10" defaultColWidth="14.5703125" defaultRowHeight="15"/>
  <cols>
    <col min="1" max="1" width="26.28515625" style="1" customWidth="1"/>
    <col min="2" max="2" width="27.5703125" style="1" customWidth="1"/>
    <col min="3" max="3" width="19" style="1" customWidth="1"/>
    <col min="4" max="9" width="10.85546875" style="1" customWidth="1"/>
    <col min="10" max="10" width="5.42578125" style="1" customWidth="1"/>
    <col min="11" max="26" width="9" style="1" customWidth="1"/>
    <col min="27" max="16384" width="14.5703125" style="1"/>
  </cols>
  <sheetData>
    <row r="1" spans="1:26" ht="24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>
      <c r="A2" s="4" t="s">
        <v>1</v>
      </c>
      <c r="B2" s="257" t="s">
        <v>2</v>
      </c>
      <c r="C2" s="275"/>
      <c r="D2" s="275"/>
      <c r="E2" s="275"/>
      <c r="F2" s="275"/>
      <c r="G2" s="275"/>
      <c r="H2" s="275"/>
      <c r="I2" s="275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>
      <c r="A3" s="4" t="s">
        <v>3</v>
      </c>
      <c r="B3" s="276" t="s">
        <v>4</v>
      </c>
      <c r="C3" s="276"/>
      <c r="D3" s="276"/>
      <c r="E3" s="276"/>
      <c r="F3" s="276"/>
      <c r="G3" s="276"/>
      <c r="H3" s="276"/>
      <c r="I3" s="276"/>
      <c r="J3" s="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>
      <c r="A4" s="4" t="s">
        <v>5</v>
      </c>
      <c r="B4" s="7" t="s">
        <v>6</v>
      </c>
      <c r="C4" s="8"/>
      <c r="D4" s="9"/>
      <c r="E4" s="9"/>
      <c r="F4" s="9"/>
      <c r="G4" s="9"/>
      <c r="H4" s="9"/>
      <c r="I4" s="9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>
      <c r="A5" s="4" t="s">
        <v>7</v>
      </c>
      <c r="B5" s="11" t="s">
        <v>8</v>
      </c>
      <c r="C5" s="12" t="s">
        <v>9</v>
      </c>
      <c r="D5" s="13"/>
      <c r="E5" s="13"/>
      <c r="F5" s="13"/>
      <c r="G5" s="13"/>
      <c r="H5" s="13"/>
      <c r="I5" s="13"/>
      <c r="J5" s="1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>
      <c r="A6" s="4" t="s">
        <v>10</v>
      </c>
      <c r="B6" s="11" t="s">
        <v>8</v>
      </c>
      <c r="C6" s="14" t="s">
        <v>11</v>
      </c>
      <c r="D6" s="15"/>
      <c r="E6" s="15"/>
      <c r="F6" s="15"/>
      <c r="G6" s="15"/>
      <c r="H6" s="15"/>
      <c r="I6" s="15"/>
      <c r="J6" s="1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66" t="s">
        <v>12</v>
      </c>
      <c r="B7" s="266"/>
      <c r="C7" s="266"/>
      <c r="D7" s="266"/>
      <c r="E7" s="266"/>
      <c r="F7" s="266"/>
      <c r="G7" s="266"/>
      <c r="H7" s="266"/>
      <c r="I7" s="266"/>
      <c r="J7" s="1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17" t="s">
        <v>13</v>
      </c>
      <c r="B8" s="18"/>
      <c r="C8" s="18"/>
      <c r="D8" s="18"/>
      <c r="E8" s="18"/>
      <c r="F8" s="18"/>
      <c r="G8" s="18"/>
      <c r="H8" s="18"/>
      <c r="I8" s="18"/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273" t="s">
        <v>14</v>
      </c>
      <c r="B9" s="273"/>
      <c r="C9" s="273"/>
      <c r="D9" s="273"/>
      <c r="E9" s="273"/>
      <c r="F9" s="273"/>
      <c r="G9" s="273"/>
      <c r="H9" s="273"/>
      <c r="I9" s="273"/>
      <c r="J9" s="1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>
      <c r="A10" s="277" t="s">
        <v>15</v>
      </c>
      <c r="B10" s="277"/>
      <c r="C10" s="277"/>
      <c r="D10" s="277"/>
      <c r="E10" s="277"/>
      <c r="F10" s="277"/>
      <c r="G10" s="277"/>
      <c r="H10" s="277"/>
      <c r="I10" s="277"/>
      <c r="J10" s="1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273" t="s">
        <v>16</v>
      </c>
      <c r="B11" s="273"/>
      <c r="C11" s="273"/>
      <c r="D11" s="273"/>
      <c r="E11" s="273"/>
      <c r="F11" s="273"/>
      <c r="G11" s="273"/>
      <c r="H11" s="273"/>
      <c r="I11" s="273"/>
      <c r="J11" s="1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278" t="s">
        <v>17</v>
      </c>
      <c r="B12" s="278"/>
      <c r="C12" s="278"/>
      <c r="D12" s="278"/>
      <c r="E12" s="278"/>
      <c r="F12" s="278"/>
      <c r="G12" s="278"/>
      <c r="H12" s="278"/>
      <c r="I12" s="278"/>
      <c r="J12" s="1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273" t="s">
        <v>18</v>
      </c>
      <c r="B13" s="273"/>
      <c r="C13" s="273"/>
      <c r="D13" s="273"/>
      <c r="E13" s="273"/>
      <c r="F13" s="273"/>
      <c r="G13" s="273"/>
      <c r="H13" s="273"/>
      <c r="I13" s="273"/>
      <c r="J13" s="1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279" t="s">
        <v>19</v>
      </c>
      <c r="B14" s="279"/>
      <c r="C14" s="279"/>
      <c r="D14" s="279"/>
      <c r="E14" s="279"/>
      <c r="F14" s="279"/>
      <c r="G14" s="279"/>
      <c r="H14" s="279"/>
      <c r="I14" s="279"/>
      <c r="J14" s="1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279" t="s">
        <v>20</v>
      </c>
      <c r="B15" s="279"/>
      <c r="C15" s="279"/>
      <c r="D15" s="279"/>
      <c r="E15" s="279"/>
      <c r="F15" s="279"/>
      <c r="G15" s="279"/>
      <c r="H15" s="279"/>
      <c r="I15" s="279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273" t="s">
        <v>21</v>
      </c>
      <c r="B16" s="273"/>
      <c r="C16" s="273"/>
      <c r="D16" s="273"/>
      <c r="E16" s="273"/>
      <c r="F16" s="273"/>
      <c r="G16" s="273"/>
      <c r="H16" s="273"/>
      <c r="I16" s="273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269" t="s">
        <v>22</v>
      </c>
      <c r="B17" s="269"/>
      <c r="C17" s="269"/>
      <c r="D17" s="269"/>
      <c r="E17" s="269"/>
      <c r="F17" s="269"/>
      <c r="G17" s="269"/>
      <c r="H17" s="269"/>
      <c r="I17" s="269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266" t="s">
        <v>23</v>
      </c>
      <c r="B18" s="266"/>
      <c r="C18" s="266"/>
      <c r="D18" s="266"/>
      <c r="E18" s="266"/>
      <c r="F18" s="266"/>
      <c r="G18" s="266"/>
      <c r="H18" s="266"/>
      <c r="I18" s="266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270" t="s">
        <v>24</v>
      </c>
      <c r="B19" s="270"/>
      <c r="C19" s="270"/>
      <c r="D19" s="270"/>
      <c r="E19" s="270"/>
      <c r="F19" s="270"/>
      <c r="G19" s="270"/>
      <c r="H19" s="270"/>
      <c r="I19" s="270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8.5" customHeight="1">
      <c r="A20" s="271" t="s">
        <v>25</v>
      </c>
      <c r="B20" s="271"/>
      <c r="C20" s="271"/>
      <c r="D20" s="271"/>
      <c r="E20" s="271"/>
      <c r="F20" s="271"/>
      <c r="G20" s="271"/>
      <c r="H20" s="271"/>
      <c r="I20" s="27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266" t="s">
        <v>26</v>
      </c>
      <c r="B21" s="266"/>
      <c r="C21" s="266"/>
      <c r="D21" s="266"/>
      <c r="E21" s="266"/>
      <c r="F21" s="266"/>
      <c r="G21" s="266"/>
      <c r="H21" s="266"/>
      <c r="I21" s="266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272" t="s">
        <v>27</v>
      </c>
      <c r="B22" s="272"/>
      <c r="C22" s="272"/>
      <c r="D22" s="272"/>
      <c r="E22" s="272"/>
      <c r="F22" s="272"/>
      <c r="G22" s="272"/>
      <c r="H22" s="272"/>
      <c r="I22" s="272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265" t="s">
        <v>28</v>
      </c>
      <c r="B23" s="265"/>
      <c r="C23" s="265"/>
      <c r="D23" s="265"/>
      <c r="E23" s="265"/>
      <c r="F23" s="265"/>
      <c r="G23" s="265"/>
      <c r="H23" s="265"/>
      <c r="I23" s="265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266" t="s">
        <v>29</v>
      </c>
      <c r="B24" s="266"/>
      <c r="C24" s="266"/>
      <c r="D24" s="266"/>
      <c r="E24" s="266"/>
      <c r="F24" s="266"/>
      <c r="G24" s="266"/>
      <c r="H24" s="266"/>
      <c r="I24" s="266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6.25" customHeight="1">
      <c r="A25" s="267" t="s">
        <v>30</v>
      </c>
      <c r="B25" s="267"/>
      <c r="C25" s="267"/>
      <c r="D25" s="267"/>
      <c r="E25" s="267"/>
      <c r="F25" s="267"/>
      <c r="G25" s="267"/>
      <c r="H25" s="267"/>
      <c r="I25" s="267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268" t="s">
        <v>31</v>
      </c>
      <c r="B26" s="268"/>
      <c r="C26" s="268"/>
      <c r="D26" s="268"/>
      <c r="E26" s="268"/>
      <c r="F26" s="268"/>
      <c r="G26" s="268"/>
      <c r="H26" s="268"/>
      <c r="I26" s="268"/>
      <c r="J26" s="2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/>
    <row r="28" spans="1:26" ht="15.75" customHeight="1"/>
    <row r="29" spans="1:26" ht="15.75" customHeight="1"/>
    <row r="30" spans="1:26" ht="15.75" customHeight="1"/>
    <row r="31" spans="1:26" ht="15.75" customHeight="1"/>
    <row r="32" spans="1:2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mergeCells count="22">
    <mergeCell ref="A16:I16"/>
    <mergeCell ref="A1:I1"/>
    <mergeCell ref="C2:I2"/>
    <mergeCell ref="B3:I3"/>
    <mergeCell ref="A7:I7"/>
    <mergeCell ref="A9:I9"/>
    <mergeCell ref="A10:I10"/>
    <mergeCell ref="A11:I11"/>
    <mergeCell ref="A12:I12"/>
    <mergeCell ref="A13:I13"/>
    <mergeCell ref="A14:I14"/>
    <mergeCell ref="A15:I15"/>
    <mergeCell ref="A23:I23"/>
    <mergeCell ref="A24:I24"/>
    <mergeCell ref="A25:I25"/>
    <mergeCell ref="A26:I26"/>
    <mergeCell ref="A17:I17"/>
    <mergeCell ref="A18:I18"/>
    <mergeCell ref="A19:I19"/>
    <mergeCell ref="A20:I20"/>
    <mergeCell ref="A21:I21"/>
    <mergeCell ref="A22:I22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4"/>
  <sheetViews>
    <sheetView tabSelected="1" topLeftCell="B10" zoomScale="95" zoomScaleNormal="95" workbookViewId="0">
      <selection activeCell="K17" sqref="K17"/>
    </sheetView>
  </sheetViews>
  <sheetFormatPr baseColWidth="10" defaultColWidth="14.5703125" defaultRowHeight="15"/>
  <cols>
    <col min="1" max="1" width="25.42578125" style="1" customWidth="1"/>
    <col min="2" max="2" width="42.5703125" style="1" customWidth="1"/>
    <col min="3" max="3" width="15.42578125" style="1" customWidth="1"/>
    <col min="4" max="4" width="6.28515625" style="1" customWidth="1"/>
    <col min="5" max="5" width="11.140625" style="1" customWidth="1"/>
    <col min="6" max="6" width="13.28515625" style="1" customWidth="1"/>
    <col min="7" max="7" width="13.7109375" style="1" customWidth="1"/>
    <col min="8" max="8" width="16.28515625" style="1" customWidth="1"/>
    <col min="9" max="9" width="10.5703125" style="1" customWidth="1"/>
    <col min="10" max="10" width="13.5703125" style="1" customWidth="1"/>
    <col min="11" max="11" width="12.7109375" style="1" customWidth="1"/>
    <col min="12" max="12" width="7.28515625" style="1" customWidth="1"/>
    <col min="13" max="13" width="8.7109375" style="1" customWidth="1"/>
    <col min="14" max="15" width="10.28515625" style="1" customWidth="1"/>
    <col min="16" max="26" width="7" style="1" customWidth="1"/>
    <col min="27" max="16384" width="14.5703125" style="1"/>
  </cols>
  <sheetData>
    <row r="1" spans="1:26" ht="24.7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35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28"/>
      <c r="B5" s="29"/>
      <c r="C5" s="29"/>
      <c r="D5" s="29"/>
      <c r="E5" s="29"/>
      <c r="F5" s="29"/>
      <c r="G5" s="29"/>
      <c r="H5" s="29"/>
      <c r="I5" s="30"/>
      <c r="J5" s="29"/>
      <c r="K5" s="29"/>
      <c r="L5" s="29"/>
      <c r="M5" s="29"/>
      <c r="N5" s="29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31"/>
      <c r="C6" s="27" t="s">
        <v>37</v>
      </c>
      <c r="D6" s="289"/>
      <c r="E6" s="289"/>
      <c r="F6" s="287" t="s">
        <v>38</v>
      </c>
      <c r="G6" s="287"/>
      <c r="H6" s="290" t="s">
        <v>39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32"/>
      <c r="C7" s="33"/>
      <c r="D7" s="34"/>
      <c r="E7" s="34"/>
      <c r="F7" s="34"/>
      <c r="G7" s="34"/>
      <c r="H7" s="34"/>
      <c r="I7" s="35"/>
      <c r="J7" s="34"/>
      <c r="K7" s="34"/>
      <c r="L7" s="34"/>
      <c r="M7" s="34"/>
      <c r="N7" s="34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36"/>
      <c r="B8" s="37"/>
      <c r="C8" s="38"/>
      <c r="D8" s="39"/>
      <c r="E8" s="38"/>
      <c r="F8" s="38"/>
      <c r="G8" s="38"/>
      <c r="H8" s="40"/>
      <c r="I8" s="41"/>
      <c r="J8" s="42"/>
      <c r="K8" s="42"/>
      <c r="L8" s="39"/>
      <c r="M8" s="39"/>
      <c r="N8" s="39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43"/>
      <c r="B9" s="44" t="s">
        <v>41</v>
      </c>
      <c r="C9" s="256" t="s">
        <v>42</v>
      </c>
      <c r="D9" s="45"/>
      <c r="E9" s="291" t="s">
        <v>43</v>
      </c>
      <c r="F9" s="291"/>
      <c r="G9" s="291" t="s">
        <v>44</v>
      </c>
      <c r="H9" s="291"/>
      <c r="I9" s="46"/>
      <c r="J9" s="42"/>
      <c r="K9" s="47">
        <v>1</v>
      </c>
      <c r="L9" s="42"/>
      <c r="M9" s="42"/>
      <c r="N9" s="42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43"/>
      <c r="B10" s="259" t="s">
        <v>45</v>
      </c>
      <c r="C10" s="255" t="s">
        <v>46</v>
      </c>
      <c r="D10" s="48"/>
      <c r="E10" s="278" t="s">
        <v>47</v>
      </c>
      <c r="F10" s="278"/>
      <c r="G10" s="283"/>
      <c r="H10" s="283"/>
      <c r="I10" s="46"/>
      <c r="J10" s="49"/>
      <c r="K10" s="49"/>
      <c r="L10" s="49"/>
      <c r="M10" s="49"/>
      <c r="N10" s="49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50">
        <v>1</v>
      </c>
      <c r="B11" s="259" t="s">
        <v>48</v>
      </c>
      <c r="C11" s="51" t="s">
        <v>46</v>
      </c>
      <c r="D11" s="52"/>
      <c r="E11" s="34"/>
      <c r="F11" s="34"/>
      <c r="G11" s="34"/>
      <c r="H11" s="34"/>
      <c r="I11" s="53"/>
      <c r="J11" s="39"/>
      <c r="K11" s="39"/>
      <c r="L11" s="39"/>
      <c r="M11" s="49"/>
      <c r="N11" s="49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43"/>
      <c r="B12" s="26" t="s">
        <v>49</v>
      </c>
      <c r="C12" s="255"/>
      <c r="D12" s="52"/>
      <c r="E12" s="39"/>
      <c r="F12" s="39"/>
      <c r="G12" s="39"/>
      <c r="H12" s="39"/>
      <c r="I12" s="53"/>
      <c r="J12" s="39"/>
      <c r="K12" s="39"/>
      <c r="L12" s="39"/>
      <c r="M12" s="49"/>
      <c r="N12" s="49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54"/>
      <c r="B13" s="34"/>
      <c r="C13" s="34"/>
      <c r="D13" s="42"/>
      <c r="E13" s="280"/>
      <c r="F13" s="280"/>
      <c r="G13" s="251"/>
      <c r="H13" s="42"/>
      <c r="I13" s="41"/>
      <c r="J13" s="38"/>
      <c r="K13" s="38"/>
      <c r="L13" s="38"/>
      <c r="M13" s="38"/>
      <c r="N13" s="38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54"/>
      <c r="B14" s="55"/>
      <c r="C14" s="42"/>
      <c r="D14" s="42"/>
      <c r="E14" s="251"/>
      <c r="F14" s="251"/>
      <c r="G14" s="251"/>
      <c r="H14" s="42"/>
      <c r="I14" s="56"/>
      <c r="J14" s="281" t="s">
        <v>50</v>
      </c>
      <c r="K14" s="281"/>
      <c r="L14" s="281"/>
      <c r="M14" s="281" t="s">
        <v>51</v>
      </c>
      <c r="N14" s="281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57"/>
      <c r="B15" s="38"/>
      <c r="C15" s="58"/>
      <c r="D15" s="58"/>
      <c r="E15" s="38"/>
      <c r="F15" s="38"/>
      <c r="G15" s="38"/>
      <c r="H15" s="38"/>
      <c r="I15" s="59"/>
      <c r="J15" s="60" t="s">
        <v>52</v>
      </c>
      <c r="K15" s="282" t="str">
        <f>IF(H17="CCI (CC Intégral)","CT pour les dispensés","Contrôle Terminal")</f>
        <v>CT pour les dispensés</v>
      </c>
      <c r="L15" s="282"/>
      <c r="M15" s="282" t="s">
        <v>53</v>
      </c>
      <c r="N15" s="282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5" customHeight="1">
      <c r="A16" s="61" t="s">
        <v>54</v>
      </c>
      <c r="B16" s="62" t="s">
        <v>55</v>
      </c>
      <c r="C16" s="63" t="s">
        <v>56</v>
      </c>
      <c r="D16" s="60" t="s">
        <v>57</v>
      </c>
      <c r="E16" s="44" t="s">
        <v>58</v>
      </c>
      <c r="F16" s="60" t="s">
        <v>59</v>
      </c>
      <c r="G16" s="60" t="s">
        <v>60</v>
      </c>
      <c r="H16" s="253" t="s">
        <v>61</v>
      </c>
      <c r="I16" s="60" t="s">
        <v>62</v>
      </c>
      <c r="J16" s="60" t="s">
        <v>63</v>
      </c>
      <c r="K16" s="60" t="s">
        <v>64</v>
      </c>
      <c r="L16" s="60" t="s">
        <v>65</v>
      </c>
      <c r="M16" s="60" t="s">
        <v>64</v>
      </c>
      <c r="N16" s="60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0.25" customHeight="1">
      <c r="A17" s="254" t="s">
        <v>66</v>
      </c>
      <c r="B17" s="258" t="s">
        <v>67</v>
      </c>
      <c r="C17" s="64"/>
      <c r="D17" s="65">
        <v>6</v>
      </c>
      <c r="E17" s="66"/>
      <c r="F17" s="67" t="s">
        <v>68</v>
      </c>
      <c r="G17" s="67" t="s">
        <v>68</v>
      </c>
      <c r="H17" s="67" t="s">
        <v>69</v>
      </c>
      <c r="I17" s="68"/>
      <c r="J17" s="66">
        <v>2</v>
      </c>
      <c r="K17" s="67"/>
      <c r="L17" s="67"/>
      <c r="M17" s="66"/>
      <c r="N17" s="66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2.5" customHeight="1">
      <c r="A18" s="254" t="s">
        <v>66</v>
      </c>
      <c r="B18" s="258" t="s">
        <v>70</v>
      </c>
      <c r="C18" s="64"/>
      <c r="D18" s="65">
        <v>6</v>
      </c>
      <c r="E18" s="66"/>
      <c r="F18" s="67" t="s">
        <v>68</v>
      </c>
      <c r="G18" s="67" t="s">
        <v>68</v>
      </c>
      <c r="H18" s="67" t="s">
        <v>69</v>
      </c>
      <c r="I18" s="68"/>
      <c r="J18" s="66">
        <v>2</v>
      </c>
      <c r="K18" s="67"/>
      <c r="L18" s="67"/>
      <c r="M18" s="66"/>
      <c r="N18" s="66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254" t="s">
        <v>71</v>
      </c>
      <c r="B19" s="254" t="s">
        <v>72</v>
      </c>
      <c r="C19" s="64"/>
      <c r="D19" s="65">
        <v>6</v>
      </c>
      <c r="E19" s="66"/>
      <c r="F19" s="67" t="s">
        <v>68</v>
      </c>
      <c r="G19" s="67" t="s">
        <v>68</v>
      </c>
      <c r="H19" s="67" t="s">
        <v>69</v>
      </c>
      <c r="I19" s="68"/>
      <c r="J19" s="66">
        <v>2</v>
      </c>
      <c r="K19" s="67"/>
      <c r="L19" s="67"/>
      <c r="M19" s="66"/>
      <c r="N19" s="66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54" t="s">
        <v>73</v>
      </c>
      <c r="B20" s="254" t="s">
        <v>74</v>
      </c>
      <c r="C20" s="64"/>
      <c r="D20" s="65">
        <v>6</v>
      </c>
      <c r="E20" s="66"/>
      <c r="F20" s="67" t="s">
        <v>68</v>
      </c>
      <c r="G20" s="67" t="s">
        <v>68</v>
      </c>
      <c r="H20" s="67" t="s">
        <v>69</v>
      </c>
      <c r="I20" s="68"/>
      <c r="J20" s="66">
        <v>2</v>
      </c>
      <c r="K20" s="67"/>
      <c r="L20" s="67"/>
      <c r="M20" s="66"/>
      <c r="N20" s="66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254" t="s">
        <v>66</v>
      </c>
      <c r="B21" s="254" t="s">
        <v>75</v>
      </c>
      <c r="C21" s="64"/>
      <c r="D21" s="255">
        <v>6</v>
      </c>
      <c r="E21" s="66"/>
      <c r="F21" s="67" t="s">
        <v>68</v>
      </c>
      <c r="G21" s="67" t="s">
        <v>68</v>
      </c>
      <c r="H21" s="69"/>
      <c r="I21" s="68"/>
      <c r="J21" s="66"/>
      <c r="K21" s="69"/>
      <c r="L21" s="69"/>
      <c r="M21" s="66"/>
      <c r="N21" s="66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0.25" customHeight="1">
      <c r="A22" s="252" t="s">
        <v>76</v>
      </c>
      <c r="B22" s="70" t="s">
        <v>77</v>
      </c>
      <c r="C22" s="64"/>
      <c r="D22" s="66"/>
      <c r="E22" s="66">
        <v>3</v>
      </c>
      <c r="F22" s="67" t="s">
        <v>68</v>
      </c>
      <c r="G22" s="67" t="s">
        <v>68</v>
      </c>
      <c r="H22" s="67" t="s">
        <v>69</v>
      </c>
      <c r="I22" s="68"/>
      <c r="J22" s="66">
        <v>2</v>
      </c>
      <c r="K22" s="67"/>
      <c r="L22" s="71"/>
      <c r="M22" s="66"/>
      <c r="N22" s="66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customHeight="1">
      <c r="A23" s="252" t="s">
        <v>76</v>
      </c>
      <c r="B23" s="70" t="s">
        <v>78</v>
      </c>
      <c r="C23" s="64"/>
      <c r="D23" s="66"/>
      <c r="E23" s="66">
        <v>3</v>
      </c>
      <c r="F23" s="67" t="s">
        <v>68</v>
      </c>
      <c r="G23" s="67" t="s">
        <v>68</v>
      </c>
      <c r="H23" s="67" t="s">
        <v>69</v>
      </c>
      <c r="I23" s="68"/>
      <c r="J23" s="66">
        <v>2</v>
      </c>
      <c r="K23" s="66"/>
      <c r="L23" s="66"/>
      <c r="M23" s="66"/>
      <c r="N23" s="66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72" t="s">
        <v>79</v>
      </c>
      <c r="B24" s="258" t="s">
        <v>80</v>
      </c>
      <c r="C24" s="66"/>
      <c r="D24" s="65">
        <v>6</v>
      </c>
      <c r="E24" s="66"/>
      <c r="F24" s="67" t="s">
        <v>68</v>
      </c>
      <c r="G24" s="67" t="s">
        <v>68</v>
      </c>
      <c r="H24" s="66"/>
      <c r="I24" s="68"/>
      <c r="J24" s="66"/>
      <c r="K24" s="66"/>
      <c r="L24" s="66"/>
      <c r="M24" s="66"/>
      <c r="N24" s="66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55" t="s">
        <v>76</v>
      </c>
      <c r="B25" s="70" t="s">
        <v>81</v>
      </c>
      <c r="C25" s="64"/>
      <c r="D25" s="65"/>
      <c r="E25" s="66">
        <v>3</v>
      </c>
      <c r="F25" s="67" t="s">
        <v>68</v>
      </c>
      <c r="G25" s="67" t="s">
        <v>68</v>
      </c>
      <c r="H25" s="67" t="s">
        <v>69</v>
      </c>
      <c r="I25" s="68"/>
      <c r="J25" s="73">
        <v>2</v>
      </c>
      <c r="K25" s="66"/>
      <c r="L25" s="66"/>
      <c r="M25" s="66"/>
      <c r="N25" s="66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7" customHeight="1">
      <c r="A26" s="255" t="s">
        <v>76</v>
      </c>
      <c r="B26" s="255" t="s">
        <v>82</v>
      </c>
      <c r="C26" s="66"/>
      <c r="D26" s="65"/>
      <c r="E26" s="66">
        <v>3</v>
      </c>
      <c r="F26" s="67" t="s">
        <v>68</v>
      </c>
      <c r="G26" s="67" t="s">
        <v>68</v>
      </c>
      <c r="H26" s="67" t="s">
        <v>69</v>
      </c>
      <c r="I26" s="68"/>
      <c r="J26" s="66">
        <v>2</v>
      </c>
      <c r="K26" s="66"/>
      <c r="L26" s="66"/>
      <c r="M26" s="66"/>
      <c r="N26" s="66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72" t="s">
        <v>83</v>
      </c>
      <c r="B27" s="258" t="s">
        <v>84</v>
      </c>
      <c r="C27" s="66"/>
      <c r="D27" s="65">
        <v>6</v>
      </c>
      <c r="E27" s="66"/>
      <c r="F27" s="67" t="s">
        <v>68</v>
      </c>
      <c r="G27" s="67" t="s">
        <v>68</v>
      </c>
      <c r="H27" s="66"/>
      <c r="I27" s="68"/>
      <c r="J27" s="66"/>
      <c r="K27" s="66"/>
      <c r="L27" s="66"/>
      <c r="M27" s="66"/>
      <c r="N27" s="66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255" t="s">
        <v>76</v>
      </c>
      <c r="B28" s="70" t="s">
        <v>81</v>
      </c>
      <c r="C28" s="64"/>
      <c r="D28" s="66"/>
      <c r="E28" s="66">
        <v>3</v>
      </c>
      <c r="F28" s="67" t="s">
        <v>68</v>
      </c>
      <c r="G28" s="67" t="s">
        <v>68</v>
      </c>
      <c r="H28" s="67" t="s">
        <v>69</v>
      </c>
      <c r="I28" s="68"/>
      <c r="J28" s="74">
        <v>2</v>
      </c>
      <c r="K28" s="66"/>
      <c r="L28" s="66"/>
      <c r="M28" s="66"/>
      <c r="N28" s="66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255" t="s">
        <v>76</v>
      </c>
      <c r="B29" s="255" t="s">
        <v>85</v>
      </c>
      <c r="C29" s="64"/>
      <c r="D29" s="66"/>
      <c r="E29" s="66">
        <v>3</v>
      </c>
      <c r="F29" s="67" t="s">
        <v>68</v>
      </c>
      <c r="G29" s="67" t="s">
        <v>68</v>
      </c>
      <c r="H29" s="67" t="s">
        <v>69</v>
      </c>
      <c r="I29" s="68"/>
      <c r="J29" s="64">
        <v>2</v>
      </c>
      <c r="K29" s="66"/>
      <c r="L29" s="66"/>
      <c r="M29" s="66"/>
      <c r="N29" s="66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66"/>
      <c r="B30" s="64"/>
      <c r="C30" s="64"/>
      <c r="D30" s="66"/>
      <c r="E30" s="66"/>
      <c r="F30" s="66"/>
      <c r="G30" s="66"/>
      <c r="H30" s="66"/>
      <c r="I30" s="68"/>
      <c r="J30" s="64"/>
      <c r="K30" s="66"/>
      <c r="L30" s="66"/>
      <c r="M30" s="66"/>
      <c r="N30" s="66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66"/>
      <c r="B31" s="64"/>
      <c r="C31" s="64"/>
      <c r="D31" s="66"/>
      <c r="E31" s="66"/>
      <c r="F31" s="66"/>
      <c r="G31" s="66"/>
      <c r="H31" s="66"/>
      <c r="I31" s="68"/>
      <c r="J31" s="64"/>
      <c r="K31" s="66"/>
      <c r="L31" s="66"/>
      <c r="M31" s="66"/>
      <c r="N31" s="66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6"/>
      <c r="B32" s="64"/>
      <c r="C32" s="64"/>
      <c r="D32" s="66"/>
      <c r="E32" s="66"/>
      <c r="F32" s="66"/>
      <c r="G32" s="66"/>
      <c r="H32" s="66"/>
      <c r="I32" s="68"/>
      <c r="J32" s="64"/>
      <c r="K32" s="66"/>
      <c r="L32" s="66"/>
      <c r="M32" s="66"/>
      <c r="N32" s="66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66"/>
      <c r="B33" s="64"/>
      <c r="C33" s="64"/>
      <c r="D33" s="66"/>
      <c r="E33" s="66"/>
      <c r="F33" s="66"/>
      <c r="G33" s="66"/>
      <c r="H33" s="66"/>
      <c r="I33" s="68"/>
      <c r="J33" s="64"/>
      <c r="K33" s="66"/>
      <c r="L33" s="66"/>
      <c r="M33" s="66"/>
      <c r="N33" s="66"/>
      <c r="O33" s="2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/>
    <row r="35" spans="1:26" ht="15.75" customHeight="1"/>
    <row r="36" spans="1:26" ht="15.75" customHeight="1"/>
    <row r="37" spans="1:26" ht="15.75" customHeight="1"/>
    <row r="38" spans="1:26" ht="15.75" customHeight="1"/>
    <row r="39" spans="1:26" ht="15.75" customHeight="1"/>
    <row r="40" spans="1:26" ht="15.75" customHeight="1"/>
    <row r="41" spans="1:26" ht="15.75" customHeight="1"/>
    <row r="42" spans="1:26" ht="15.75" customHeight="1"/>
    <row r="43" spans="1:26" ht="15.75" customHeight="1"/>
    <row r="44" spans="1:26" ht="15.75" customHeight="1"/>
    <row r="45" spans="1:26" ht="15.75" customHeight="1"/>
    <row r="46" spans="1:26" ht="15.75" customHeight="1"/>
    <row r="47" spans="1:26" ht="15.75" customHeight="1"/>
    <row r="48" spans="1:2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2"/>
  <sheetViews>
    <sheetView topLeftCell="A16" zoomScale="95" zoomScaleNormal="95" workbookViewId="0">
      <selection activeCell="K17" sqref="K17:L22"/>
    </sheetView>
  </sheetViews>
  <sheetFormatPr baseColWidth="10" defaultColWidth="14.5703125" defaultRowHeight="15"/>
  <cols>
    <col min="1" max="1" width="25.42578125" style="1" customWidth="1"/>
    <col min="2" max="2" width="42.5703125" style="1" customWidth="1"/>
    <col min="3" max="3" width="19.5703125" style="1" customWidth="1"/>
    <col min="4" max="4" width="6.28515625" style="1" customWidth="1"/>
    <col min="5" max="5" width="11.140625" style="1" customWidth="1"/>
    <col min="6" max="6" width="13.28515625" style="1" customWidth="1"/>
    <col min="7" max="7" width="14.140625" style="1" customWidth="1"/>
    <col min="8" max="8" width="19" style="1" customWidth="1"/>
    <col min="9" max="9" width="10.5703125" style="1" customWidth="1"/>
    <col min="10" max="10" width="16.7109375" style="1" customWidth="1"/>
    <col min="11" max="11" width="9.7109375" style="1" customWidth="1"/>
    <col min="12" max="12" width="6.7109375" style="1" customWidth="1"/>
    <col min="13" max="13" width="8.140625" style="1" customWidth="1"/>
    <col min="14" max="14" width="8.28515625" style="1" customWidth="1"/>
    <col min="15" max="15" width="10.28515625" style="1" customWidth="1"/>
    <col min="16" max="26" width="7" style="1" customWidth="1"/>
    <col min="27" max="16384" width="14.5703125" style="1"/>
  </cols>
  <sheetData>
    <row r="1" spans="1:26" ht="24.7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86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28"/>
      <c r="B5" s="29"/>
      <c r="C5" s="29"/>
      <c r="D5" s="29"/>
      <c r="E5" s="29"/>
      <c r="F5" s="29"/>
      <c r="G5" s="29"/>
      <c r="H5" s="29"/>
      <c r="I5" s="30"/>
      <c r="J5" s="29"/>
      <c r="K5" s="29"/>
      <c r="L5" s="29"/>
      <c r="M5" s="29"/>
      <c r="N5" s="29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31"/>
      <c r="C6" s="27" t="s">
        <v>37</v>
      </c>
      <c r="D6" s="289"/>
      <c r="E6" s="289"/>
      <c r="F6" s="287" t="s">
        <v>38</v>
      </c>
      <c r="G6" s="287"/>
      <c r="H6" s="290" t="s">
        <v>39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32"/>
      <c r="C7" s="33"/>
      <c r="D7" s="34"/>
      <c r="E7" s="34"/>
      <c r="F7" s="34"/>
      <c r="G7" s="34"/>
      <c r="H7" s="34"/>
      <c r="I7" s="35"/>
      <c r="J7" s="34"/>
      <c r="K7" s="34"/>
      <c r="L7" s="34"/>
      <c r="M7" s="34"/>
      <c r="N7" s="34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36"/>
      <c r="B8" s="37"/>
      <c r="C8" s="38"/>
      <c r="D8" s="39"/>
      <c r="E8" s="38"/>
      <c r="F8" s="38"/>
      <c r="G8" s="38"/>
      <c r="H8" s="40"/>
      <c r="I8" s="41"/>
      <c r="J8" s="42"/>
      <c r="K8" s="42"/>
      <c r="L8" s="39"/>
      <c r="M8" s="39"/>
      <c r="N8" s="39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43"/>
      <c r="B9" s="44" t="s">
        <v>41</v>
      </c>
      <c r="C9" s="256" t="s">
        <v>42</v>
      </c>
      <c r="D9" s="45"/>
      <c r="E9" s="291" t="s">
        <v>43</v>
      </c>
      <c r="F9" s="291"/>
      <c r="G9" s="291" t="s">
        <v>44</v>
      </c>
      <c r="H9" s="291"/>
      <c r="I9" s="46"/>
      <c r="J9" s="42"/>
      <c r="K9" s="47">
        <v>1</v>
      </c>
      <c r="L9" s="42"/>
      <c r="M9" s="42"/>
      <c r="N9" s="42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43"/>
      <c r="B10" s="259" t="s">
        <v>45</v>
      </c>
      <c r="C10" s="255" t="s">
        <v>46</v>
      </c>
      <c r="D10" s="48"/>
      <c r="E10" s="278" t="s">
        <v>47</v>
      </c>
      <c r="F10" s="278"/>
      <c r="G10" s="283"/>
      <c r="H10" s="283"/>
      <c r="I10" s="46"/>
      <c r="J10" s="49"/>
      <c r="K10" s="49"/>
      <c r="L10" s="49"/>
      <c r="M10" s="49"/>
      <c r="N10" s="49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50">
        <v>1</v>
      </c>
      <c r="B11" s="259" t="s">
        <v>48</v>
      </c>
      <c r="C11" s="51" t="s">
        <v>46</v>
      </c>
      <c r="D11" s="52"/>
      <c r="E11" s="34"/>
      <c r="F11" s="34"/>
      <c r="G11" s="34"/>
      <c r="H11" s="34"/>
      <c r="I11" s="53"/>
      <c r="J11" s="39"/>
      <c r="K11" s="39"/>
      <c r="L11" s="39"/>
      <c r="M11" s="49"/>
      <c r="N11" s="49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43"/>
      <c r="B12" s="26" t="s">
        <v>49</v>
      </c>
      <c r="C12" s="255"/>
      <c r="D12" s="52"/>
      <c r="E12" s="39"/>
      <c r="F12" s="39"/>
      <c r="G12" s="39"/>
      <c r="H12" s="39"/>
      <c r="I12" s="53"/>
      <c r="J12" s="39"/>
      <c r="K12" s="39"/>
      <c r="L12" s="39"/>
      <c r="M12" s="49"/>
      <c r="N12" s="49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54"/>
      <c r="B13" s="34"/>
      <c r="C13" s="34"/>
      <c r="D13" s="42"/>
      <c r="E13" s="280"/>
      <c r="F13" s="280"/>
      <c r="G13" s="251"/>
      <c r="H13" s="42"/>
      <c r="I13" s="41"/>
      <c r="J13" s="38"/>
      <c r="K13" s="38"/>
      <c r="L13" s="38"/>
      <c r="M13" s="38"/>
      <c r="N13" s="38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54"/>
      <c r="B14" s="55"/>
      <c r="C14" s="42"/>
      <c r="D14" s="42"/>
      <c r="E14" s="251"/>
      <c r="F14" s="251"/>
      <c r="G14" s="251"/>
      <c r="H14" s="42"/>
      <c r="I14" s="56"/>
      <c r="J14" s="281" t="s">
        <v>50</v>
      </c>
      <c r="K14" s="281"/>
      <c r="L14" s="281"/>
      <c r="M14" s="281" t="s">
        <v>51</v>
      </c>
      <c r="N14" s="281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57"/>
      <c r="B15" s="38"/>
      <c r="C15" s="58"/>
      <c r="D15" s="58"/>
      <c r="E15" s="38"/>
      <c r="F15" s="38"/>
      <c r="G15" s="38"/>
      <c r="H15" s="38"/>
      <c r="I15" s="59"/>
      <c r="J15" s="60" t="s">
        <v>52</v>
      </c>
      <c r="K15" s="282" t="str">
        <f>IF(H17="CCI (CC Intégral)","CT pour les dispensés","Contrôle Terminal")</f>
        <v>CT pour les dispensés</v>
      </c>
      <c r="L15" s="282"/>
      <c r="M15" s="282" t="s">
        <v>53</v>
      </c>
      <c r="N15" s="282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>
      <c r="A16" s="61" t="s">
        <v>54</v>
      </c>
      <c r="B16" s="62" t="s">
        <v>55</v>
      </c>
      <c r="C16" s="63" t="s">
        <v>56</v>
      </c>
      <c r="D16" s="60" t="s">
        <v>57</v>
      </c>
      <c r="E16" s="44" t="s">
        <v>58</v>
      </c>
      <c r="F16" s="60" t="s">
        <v>59</v>
      </c>
      <c r="G16" s="60" t="s">
        <v>60</v>
      </c>
      <c r="H16" s="253" t="s">
        <v>61</v>
      </c>
      <c r="I16" s="60" t="s">
        <v>62</v>
      </c>
      <c r="J16" s="60" t="s">
        <v>63</v>
      </c>
      <c r="K16" s="60" t="s">
        <v>64</v>
      </c>
      <c r="L16" s="60" t="s">
        <v>65</v>
      </c>
      <c r="M16" s="60" t="s">
        <v>64</v>
      </c>
      <c r="N16" s="60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.75" customHeight="1">
      <c r="A17" s="254" t="s">
        <v>66</v>
      </c>
      <c r="B17" s="258" t="s">
        <v>67</v>
      </c>
      <c r="C17" s="64"/>
      <c r="D17" s="65">
        <v>6</v>
      </c>
      <c r="E17" s="66"/>
      <c r="F17" s="67" t="s">
        <v>68</v>
      </c>
      <c r="G17" s="67" t="s">
        <v>68</v>
      </c>
      <c r="H17" s="67" t="s">
        <v>69</v>
      </c>
      <c r="I17" s="68"/>
      <c r="J17" s="66">
        <v>2</v>
      </c>
      <c r="K17" s="67"/>
      <c r="L17" s="67"/>
      <c r="M17" s="66"/>
      <c r="N17" s="66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7" customHeight="1">
      <c r="A18" s="254" t="s">
        <v>66</v>
      </c>
      <c r="B18" s="258" t="s">
        <v>70</v>
      </c>
      <c r="C18" s="64"/>
      <c r="D18" s="65">
        <v>6</v>
      </c>
      <c r="E18" s="66"/>
      <c r="F18" s="67" t="s">
        <v>68</v>
      </c>
      <c r="G18" s="67" t="s">
        <v>68</v>
      </c>
      <c r="H18" s="67" t="s">
        <v>69</v>
      </c>
      <c r="I18" s="68"/>
      <c r="J18" s="66">
        <v>2</v>
      </c>
      <c r="K18" s="67"/>
      <c r="L18" s="67"/>
      <c r="M18" s="66"/>
      <c r="N18" s="66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254" t="s">
        <v>83</v>
      </c>
      <c r="B19" s="254" t="s">
        <v>72</v>
      </c>
      <c r="C19" s="64"/>
      <c r="D19" s="65">
        <v>6</v>
      </c>
      <c r="E19" s="66"/>
      <c r="F19" s="67" t="s">
        <v>68</v>
      </c>
      <c r="G19" s="67" t="s">
        <v>68</v>
      </c>
      <c r="H19" s="67" t="s">
        <v>69</v>
      </c>
      <c r="I19" s="68"/>
      <c r="J19" s="66">
        <v>2</v>
      </c>
      <c r="K19" s="67"/>
      <c r="L19" s="67"/>
      <c r="M19" s="66"/>
      <c r="N19" s="66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2.5" customHeight="1">
      <c r="A20" s="254" t="s">
        <v>79</v>
      </c>
      <c r="B20" s="254" t="s">
        <v>74</v>
      </c>
      <c r="C20" s="64"/>
      <c r="D20" s="65">
        <v>6</v>
      </c>
      <c r="E20" s="66"/>
      <c r="F20" s="67" t="s">
        <v>68</v>
      </c>
      <c r="G20" s="67" t="s">
        <v>68</v>
      </c>
      <c r="H20" s="67" t="s">
        <v>69</v>
      </c>
      <c r="I20" s="68"/>
      <c r="J20" s="66">
        <v>2</v>
      </c>
      <c r="K20" s="67"/>
      <c r="L20" s="67"/>
      <c r="M20" s="66"/>
      <c r="N20" s="66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1.75" customHeight="1">
      <c r="A21" s="254" t="s">
        <v>87</v>
      </c>
      <c r="B21" s="254" t="s">
        <v>75</v>
      </c>
      <c r="C21" s="64"/>
      <c r="D21" s="255">
        <v>6</v>
      </c>
      <c r="E21" s="66"/>
      <c r="F21" s="67" t="s">
        <v>68</v>
      </c>
      <c r="G21" s="67" t="s">
        <v>68</v>
      </c>
      <c r="H21" s="69"/>
      <c r="I21" s="68"/>
      <c r="J21" s="66"/>
      <c r="K21" s="69"/>
      <c r="L21" s="69"/>
      <c r="M21" s="66"/>
      <c r="N21" s="66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>
      <c r="A22" s="252" t="s">
        <v>76</v>
      </c>
      <c r="B22" s="70" t="s">
        <v>77</v>
      </c>
      <c r="C22" s="64"/>
      <c r="D22" s="66"/>
      <c r="E22" s="66">
        <v>3</v>
      </c>
      <c r="F22" s="67" t="s">
        <v>68</v>
      </c>
      <c r="G22" s="67" t="s">
        <v>68</v>
      </c>
      <c r="H22" s="67" t="s">
        <v>69</v>
      </c>
      <c r="I22" s="68"/>
      <c r="J22" s="66">
        <v>2</v>
      </c>
      <c r="K22" s="67"/>
      <c r="L22" s="71"/>
      <c r="M22" s="66"/>
      <c r="N22" s="66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252" t="s">
        <v>76</v>
      </c>
      <c r="B23" s="70" t="s">
        <v>78</v>
      </c>
      <c r="C23" s="64"/>
      <c r="D23" s="66"/>
      <c r="E23" s="66">
        <v>3</v>
      </c>
      <c r="F23" s="67" t="s">
        <v>68</v>
      </c>
      <c r="G23" s="67" t="s">
        <v>68</v>
      </c>
      <c r="H23" s="67" t="s">
        <v>69</v>
      </c>
      <c r="I23" s="68"/>
      <c r="J23" s="66">
        <v>2</v>
      </c>
      <c r="K23" s="66"/>
      <c r="L23" s="66"/>
      <c r="M23" s="66"/>
      <c r="N23" s="66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72" t="s">
        <v>79</v>
      </c>
      <c r="B24" s="258" t="s">
        <v>80</v>
      </c>
      <c r="C24" s="66"/>
      <c r="D24" s="65">
        <v>6</v>
      </c>
      <c r="E24" s="66"/>
      <c r="F24" s="67" t="s">
        <v>68</v>
      </c>
      <c r="G24" s="67" t="s">
        <v>68</v>
      </c>
      <c r="H24" s="66"/>
      <c r="I24" s="68"/>
      <c r="J24" s="66"/>
      <c r="K24" s="66"/>
      <c r="L24" s="66"/>
      <c r="M24" s="66"/>
      <c r="N24" s="66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55" t="s">
        <v>76</v>
      </c>
      <c r="B25" s="70" t="s">
        <v>81</v>
      </c>
      <c r="C25" s="64"/>
      <c r="D25" s="65"/>
      <c r="E25" s="66">
        <v>3</v>
      </c>
      <c r="F25" s="67" t="s">
        <v>68</v>
      </c>
      <c r="G25" s="67" t="s">
        <v>68</v>
      </c>
      <c r="H25" s="67" t="s">
        <v>69</v>
      </c>
      <c r="I25" s="68"/>
      <c r="J25" s="73">
        <v>2</v>
      </c>
      <c r="K25" s="66"/>
      <c r="L25" s="66"/>
      <c r="M25" s="66"/>
      <c r="N25" s="66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255" t="s">
        <v>76</v>
      </c>
      <c r="B26" s="255" t="s">
        <v>88</v>
      </c>
      <c r="C26" s="66"/>
      <c r="D26" s="65"/>
      <c r="E26" s="66">
        <v>3</v>
      </c>
      <c r="F26" s="67" t="s">
        <v>68</v>
      </c>
      <c r="G26" s="67" t="s">
        <v>68</v>
      </c>
      <c r="H26" s="67" t="s">
        <v>69</v>
      </c>
      <c r="I26" s="68"/>
      <c r="J26" s="66">
        <v>2</v>
      </c>
      <c r="K26" s="66"/>
      <c r="L26" s="66"/>
      <c r="M26" s="66"/>
      <c r="N26" s="66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72" t="s">
        <v>83</v>
      </c>
      <c r="B27" s="258" t="s">
        <v>84</v>
      </c>
      <c r="C27" s="66"/>
      <c r="D27" s="65">
        <v>6</v>
      </c>
      <c r="E27" s="66"/>
      <c r="F27" s="67" t="s">
        <v>68</v>
      </c>
      <c r="G27" s="67" t="s">
        <v>68</v>
      </c>
      <c r="H27" s="66"/>
      <c r="I27" s="68"/>
      <c r="J27" s="66"/>
      <c r="K27" s="66"/>
      <c r="L27" s="66"/>
      <c r="M27" s="66"/>
      <c r="N27" s="66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255" t="s">
        <v>76</v>
      </c>
      <c r="B28" s="70" t="s">
        <v>81</v>
      </c>
      <c r="C28" s="64"/>
      <c r="D28" s="66"/>
      <c r="E28" s="66">
        <v>3</v>
      </c>
      <c r="F28" s="67" t="s">
        <v>68</v>
      </c>
      <c r="G28" s="67" t="s">
        <v>68</v>
      </c>
      <c r="H28" s="67" t="s">
        <v>69</v>
      </c>
      <c r="I28" s="68"/>
      <c r="J28" s="74">
        <v>2</v>
      </c>
      <c r="K28" s="66"/>
      <c r="L28" s="66"/>
      <c r="M28" s="66"/>
      <c r="N28" s="66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255" t="s">
        <v>76</v>
      </c>
      <c r="B29" s="255" t="s">
        <v>89</v>
      </c>
      <c r="C29" s="64"/>
      <c r="D29" s="66"/>
      <c r="E29" s="66">
        <v>3</v>
      </c>
      <c r="F29" s="67" t="s">
        <v>68</v>
      </c>
      <c r="G29" s="67" t="s">
        <v>68</v>
      </c>
      <c r="H29" s="67" t="s">
        <v>69</v>
      </c>
      <c r="I29" s="68"/>
      <c r="J29" s="64">
        <v>2</v>
      </c>
      <c r="K29" s="66"/>
      <c r="L29" s="66"/>
      <c r="M29" s="66"/>
      <c r="N29" s="66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66"/>
      <c r="B30" s="64"/>
      <c r="C30" s="64"/>
      <c r="D30" s="66"/>
      <c r="E30" s="66"/>
      <c r="F30" s="66"/>
      <c r="G30" s="66"/>
      <c r="H30" s="66"/>
      <c r="I30" s="68"/>
      <c r="J30" s="64"/>
      <c r="K30" s="66"/>
      <c r="L30" s="66"/>
      <c r="M30" s="66"/>
      <c r="N30" s="66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66"/>
      <c r="B31" s="64"/>
      <c r="C31" s="64"/>
      <c r="D31" s="66"/>
      <c r="E31" s="66"/>
      <c r="F31" s="66"/>
      <c r="G31" s="66"/>
      <c r="H31" s="66"/>
      <c r="I31" s="68"/>
      <c r="J31" s="64"/>
      <c r="K31" s="66"/>
      <c r="L31" s="66"/>
      <c r="M31" s="66"/>
      <c r="N31" s="66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6"/>
      <c r="B32" s="64"/>
      <c r="C32" s="64"/>
      <c r="D32" s="66"/>
      <c r="E32" s="66"/>
      <c r="F32" s="66"/>
      <c r="G32" s="66"/>
      <c r="H32" s="66"/>
      <c r="I32" s="68"/>
      <c r="J32" s="64"/>
      <c r="K32" s="66"/>
      <c r="L32" s="66"/>
      <c r="M32" s="66"/>
      <c r="N32" s="66"/>
      <c r="O32" s="20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6"/>
  <sheetViews>
    <sheetView topLeftCell="B16" zoomScale="95" zoomScaleNormal="95" workbookViewId="0">
      <selection activeCell="K17" sqref="K17:L18"/>
    </sheetView>
  </sheetViews>
  <sheetFormatPr baseColWidth="10" defaultColWidth="14.5703125" defaultRowHeight="15"/>
  <cols>
    <col min="1" max="1" width="26.5703125" style="1" customWidth="1"/>
    <col min="2" max="2" width="43.8554687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0" width="16.140625" style="1" customWidth="1"/>
    <col min="11" max="11" width="6.7109375" style="1" customWidth="1"/>
    <col min="12" max="12" width="7.28515625" style="1" customWidth="1"/>
    <col min="13" max="13" width="6.7109375" style="1" customWidth="1"/>
    <col min="14" max="14" width="7.28515625" style="1" customWidth="1"/>
    <col min="15" max="15" width="10.570312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90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83"/>
      <c r="C6" s="27" t="s">
        <v>37</v>
      </c>
      <c r="D6" s="297"/>
      <c r="E6" s="297"/>
      <c r="F6" s="287" t="s">
        <v>38</v>
      </c>
      <c r="G6" s="287"/>
      <c r="H6" s="290" t="s">
        <v>39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8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88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9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9" t="s">
        <v>45</v>
      </c>
      <c r="C10" s="261" t="s">
        <v>46</v>
      </c>
      <c r="D10" s="96"/>
      <c r="E10" s="278" t="s">
        <v>47</v>
      </c>
      <c r="F10" s="278"/>
      <c r="G10" s="295" t="s">
        <v>46</v>
      </c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1</v>
      </c>
      <c r="B11" s="259" t="s">
        <v>48</v>
      </c>
      <c r="C11" s="261" t="s">
        <v>46</v>
      </c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6" t="s">
        <v>49</v>
      </c>
      <c r="C12" s="261" t="s">
        <v>46</v>
      </c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00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54"/>
      <c r="B14" s="55"/>
      <c r="C14" s="42"/>
      <c r="D14" s="42"/>
      <c r="E14" s="251"/>
      <c r="F14" s="251"/>
      <c r="G14" s="251"/>
      <c r="H14" s="42"/>
      <c r="I14" s="56"/>
      <c r="J14" s="281" t="s">
        <v>50</v>
      </c>
      <c r="K14" s="281"/>
      <c r="L14" s="281"/>
      <c r="M14" s="281" t="s">
        <v>51</v>
      </c>
      <c r="N14" s="281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57"/>
      <c r="B15" s="38"/>
      <c r="C15" s="58"/>
      <c r="D15" s="58"/>
      <c r="E15" s="38"/>
      <c r="F15" s="38"/>
      <c r="G15" s="38"/>
      <c r="H15" s="38"/>
      <c r="I15" s="59"/>
      <c r="J15" s="60" t="s">
        <v>52</v>
      </c>
      <c r="K15" s="282" t="str">
        <f>IF(H17="CCI (CC Intégral)","CT pour les dispensés","Contrôle Terminal")</f>
        <v>CT pour les dispensés</v>
      </c>
      <c r="L15" s="282"/>
      <c r="M15" s="282" t="s">
        <v>53</v>
      </c>
      <c r="N15" s="282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5" customHeight="1">
      <c r="A16" s="61" t="s">
        <v>54</v>
      </c>
      <c r="B16" s="62" t="s">
        <v>55</v>
      </c>
      <c r="C16" s="63" t="s">
        <v>56</v>
      </c>
      <c r="D16" s="60" t="s">
        <v>57</v>
      </c>
      <c r="E16" s="44" t="s">
        <v>58</v>
      </c>
      <c r="F16" s="60" t="s">
        <v>59</v>
      </c>
      <c r="G16" s="60" t="s">
        <v>60</v>
      </c>
      <c r="H16" s="253" t="s">
        <v>61</v>
      </c>
      <c r="I16" s="60" t="s">
        <v>62</v>
      </c>
      <c r="J16" s="60" t="s">
        <v>63</v>
      </c>
      <c r="K16" s="60" t="s">
        <v>64</v>
      </c>
      <c r="L16" s="60" t="s">
        <v>65</v>
      </c>
      <c r="M16" s="60" t="s">
        <v>64</v>
      </c>
      <c r="N16" s="60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54" t="s">
        <v>66</v>
      </c>
      <c r="B17" s="254" t="s">
        <v>74</v>
      </c>
      <c r="C17" s="64"/>
      <c r="D17" s="65">
        <v>6</v>
      </c>
      <c r="E17" s="66"/>
      <c r="F17" s="67" t="s">
        <v>68</v>
      </c>
      <c r="G17" s="67" t="s">
        <v>68</v>
      </c>
      <c r="H17" s="67" t="s">
        <v>69</v>
      </c>
      <c r="I17" s="68"/>
      <c r="J17" s="66">
        <v>2</v>
      </c>
      <c r="K17" s="105"/>
      <c r="L17" s="105"/>
      <c r="M17" s="66"/>
      <c r="N17" s="66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54" t="s">
        <v>66</v>
      </c>
      <c r="B18" s="254" t="s">
        <v>91</v>
      </c>
      <c r="C18" s="106"/>
      <c r="D18" s="107">
        <v>6</v>
      </c>
      <c r="E18" s="69"/>
      <c r="F18" s="67" t="s">
        <v>68</v>
      </c>
      <c r="G18" s="67" t="s">
        <v>68</v>
      </c>
      <c r="H18" s="67" t="s">
        <v>69</v>
      </c>
      <c r="I18" s="108"/>
      <c r="J18" s="69">
        <v>2</v>
      </c>
      <c r="K18" s="109"/>
      <c r="L18" s="109"/>
      <c r="M18" s="69"/>
      <c r="N18" s="69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254" t="s">
        <v>66</v>
      </c>
      <c r="B19" s="254" t="s">
        <v>92</v>
      </c>
      <c r="C19" s="106"/>
      <c r="D19" s="107">
        <v>6</v>
      </c>
      <c r="E19" s="69"/>
      <c r="F19" s="67" t="s">
        <v>68</v>
      </c>
      <c r="G19" s="67" t="s">
        <v>68</v>
      </c>
      <c r="H19" s="67"/>
      <c r="I19" s="69"/>
      <c r="J19" s="69"/>
      <c r="K19" s="110"/>
      <c r="L19" s="110"/>
      <c r="M19" s="69"/>
      <c r="N19" s="69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52" t="s">
        <v>76</v>
      </c>
      <c r="B20" s="254" t="s">
        <v>93</v>
      </c>
      <c r="C20" s="106"/>
      <c r="D20" s="107"/>
      <c r="E20" s="69">
        <v>3</v>
      </c>
      <c r="F20" s="67" t="s">
        <v>68</v>
      </c>
      <c r="G20" s="67" t="s">
        <v>68</v>
      </c>
      <c r="H20" s="67" t="s">
        <v>69</v>
      </c>
      <c r="I20" s="69"/>
      <c r="J20" s="69">
        <v>2</v>
      </c>
      <c r="K20" s="110"/>
      <c r="L20" s="110"/>
      <c r="M20" s="69"/>
      <c r="N20" s="69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252" t="s">
        <v>76</v>
      </c>
      <c r="B21" s="111" t="s">
        <v>94</v>
      </c>
      <c r="C21" s="106"/>
      <c r="D21" s="107"/>
      <c r="E21" s="69">
        <v>3</v>
      </c>
      <c r="F21" s="67" t="s">
        <v>68</v>
      </c>
      <c r="G21" s="67" t="s">
        <v>68</v>
      </c>
      <c r="H21" s="67" t="s">
        <v>69</v>
      </c>
      <c r="I21" s="69"/>
      <c r="J21" s="69">
        <v>2</v>
      </c>
      <c r="K21" s="110"/>
      <c r="L21" s="110"/>
      <c r="M21" s="69"/>
      <c r="N21" s="69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>
      <c r="A22" s="294" t="s">
        <v>95</v>
      </c>
      <c r="B22" s="294"/>
      <c r="C22" s="106"/>
      <c r="D22" s="107"/>
      <c r="E22" s="69"/>
      <c r="F22" s="67"/>
      <c r="G22" s="67"/>
      <c r="H22" s="67"/>
      <c r="I22" s="69"/>
      <c r="J22" s="69"/>
      <c r="K22" s="69"/>
      <c r="L22" s="69"/>
      <c r="M22" s="69"/>
      <c r="N22" s="69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>
      <c r="A23" s="254" t="s">
        <v>71</v>
      </c>
      <c r="B23" s="112" t="s">
        <v>96</v>
      </c>
      <c r="C23" s="106"/>
      <c r="D23" s="107">
        <v>3</v>
      </c>
      <c r="E23" s="69"/>
      <c r="F23" s="67" t="s">
        <v>68</v>
      </c>
      <c r="G23" s="67" t="s">
        <v>68</v>
      </c>
      <c r="H23" s="67"/>
      <c r="I23" s="69"/>
      <c r="J23" s="69"/>
      <c r="K23" s="69"/>
      <c r="L23" s="69"/>
      <c r="M23" s="69"/>
      <c r="N23" s="69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5" customHeight="1">
      <c r="A24" s="77" t="s">
        <v>76</v>
      </c>
      <c r="B24" s="263" t="s">
        <v>78</v>
      </c>
      <c r="C24" s="106"/>
      <c r="D24" s="107"/>
      <c r="E24" s="69">
        <v>3</v>
      </c>
      <c r="F24" s="67" t="s">
        <v>68</v>
      </c>
      <c r="G24" s="67" t="s">
        <v>68</v>
      </c>
      <c r="H24" s="67" t="s">
        <v>69</v>
      </c>
      <c r="I24" s="69"/>
      <c r="J24" s="113">
        <v>2</v>
      </c>
      <c r="K24" s="69"/>
      <c r="L24" s="69"/>
      <c r="M24" s="69"/>
      <c r="N24" s="69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>
      <c r="A25" s="72" t="s">
        <v>83</v>
      </c>
      <c r="B25" s="114" t="s">
        <v>84</v>
      </c>
      <c r="C25" s="66"/>
      <c r="D25" s="65">
        <v>9</v>
      </c>
      <c r="E25" s="66"/>
      <c r="F25" s="67" t="s">
        <v>68</v>
      </c>
      <c r="G25" s="67" t="s">
        <v>68</v>
      </c>
      <c r="H25" s="66"/>
      <c r="I25" s="68"/>
      <c r="J25" s="66"/>
      <c r="K25" s="66"/>
      <c r="L25" s="66"/>
      <c r="M25" s="66"/>
      <c r="N25" s="66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>
      <c r="A26" s="255" t="s">
        <v>76</v>
      </c>
      <c r="B26" s="70" t="s">
        <v>81</v>
      </c>
      <c r="C26" s="64"/>
      <c r="D26" s="66"/>
      <c r="E26" s="66">
        <v>5</v>
      </c>
      <c r="F26" s="67" t="s">
        <v>68</v>
      </c>
      <c r="G26" s="67" t="s">
        <v>68</v>
      </c>
      <c r="H26" s="67" t="s">
        <v>69</v>
      </c>
      <c r="I26" s="68"/>
      <c r="J26" s="74">
        <v>2</v>
      </c>
      <c r="K26" s="66"/>
      <c r="L26" s="66"/>
      <c r="M26" s="66"/>
      <c r="N26" s="66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75" customHeight="1">
      <c r="A27" s="255" t="s">
        <v>76</v>
      </c>
      <c r="B27" s="255" t="s">
        <v>85</v>
      </c>
      <c r="C27" s="64"/>
      <c r="D27" s="66"/>
      <c r="E27" s="66">
        <v>4</v>
      </c>
      <c r="F27" s="67" t="s">
        <v>68</v>
      </c>
      <c r="G27" s="67" t="s">
        <v>68</v>
      </c>
      <c r="H27" s="67" t="s">
        <v>69</v>
      </c>
      <c r="I27" s="68"/>
      <c r="J27" s="64">
        <v>2</v>
      </c>
      <c r="K27" s="66"/>
      <c r="L27" s="66"/>
      <c r="M27" s="66"/>
      <c r="N27" s="66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8.5" customHeight="1">
      <c r="A28" s="292" t="s">
        <v>97</v>
      </c>
      <c r="B28" s="292"/>
      <c r="C28" s="106"/>
      <c r="D28" s="69"/>
      <c r="E28" s="69"/>
      <c r="F28" s="69"/>
      <c r="G28" s="69"/>
      <c r="H28" s="69"/>
      <c r="I28" s="69"/>
      <c r="J28" s="106"/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115" t="s">
        <v>73</v>
      </c>
      <c r="B29" s="116" t="s">
        <v>98</v>
      </c>
      <c r="C29" s="106"/>
      <c r="D29" s="107">
        <v>3</v>
      </c>
      <c r="E29" s="69"/>
      <c r="F29" s="67" t="s">
        <v>68</v>
      </c>
      <c r="G29" s="67" t="s">
        <v>68</v>
      </c>
      <c r="H29" s="67"/>
      <c r="I29" s="69"/>
      <c r="J29" s="69"/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117" t="s">
        <v>76</v>
      </c>
      <c r="B30" s="77" t="s">
        <v>99</v>
      </c>
      <c r="C30" s="106"/>
      <c r="D30" s="107"/>
      <c r="E30" s="69">
        <v>3</v>
      </c>
      <c r="F30" s="67" t="s">
        <v>68</v>
      </c>
      <c r="G30" s="67" t="s">
        <v>68</v>
      </c>
      <c r="H30" s="67" t="s">
        <v>100</v>
      </c>
      <c r="I30" s="69"/>
      <c r="J30" s="69">
        <v>2</v>
      </c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>
      <c r="A31" s="72" t="s">
        <v>79</v>
      </c>
      <c r="B31" s="114" t="s">
        <v>80</v>
      </c>
      <c r="C31" s="66"/>
      <c r="D31" s="65">
        <v>9</v>
      </c>
      <c r="E31" s="66"/>
      <c r="F31" s="67" t="s">
        <v>68</v>
      </c>
      <c r="G31" s="67" t="s">
        <v>68</v>
      </c>
      <c r="H31" s="66"/>
      <c r="I31" s="68"/>
      <c r="J31" s="66"/>
      <c r="K31" s="66"/>
      <c r="L31" s="66"/>
      <c r="M31" s="66"/>
      <c r="N31" s="66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0.25" customHeight="1">
      <c r="A32" s="255" t="s">
        <v>76</v>
      </c>
      <c r="B32" s="70" t="s">
        <v>81</v>
      </c>
      <c r="C32" s="64"/>
      <c r="D32" s="65"/>
      <c r="E32" s="66">
        <v>5</v>
      </c>
      <c r="F32" s="67" t="s">
        <v>68</v>
      </c>
      <c r="G32" s="67" t="s">
        <v>68</v>
      </c>
      <c r="H32" s="67" t="s">
        <v>69</v>
      </c>
      <c r="I32" s="68"/>
      <c r="J32" s="73">
        <v>2</v>
      </c>
      <c r="K32" s="66"/>
      <c r="L32" s="66"/>
      <c r="M32" s="66"/>
      <c r="N32" s="66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>
      <c r="A33" s="255" t="s">
        <v>76</v>
      </c>
      <c r="B33" s="255" t="s">
        <v>82</v>
      </c>
      <c r="C33" s="66"/>
      <c r="D33" s="65"/>
      <c r="E33" s="66">
        <v>4</v>
      </c>
      <c r="F33" s="67" t="s">
        <v>68</v>
      </c>
      <c r="G33" s="67" t="s">
        <v>68</v>
      </c>
      <c r="H33" s="67" t="s">
        <v>69</v>
      </c>
      <c r="I33" s="68"/>
      <c r="J33" s="66">
        <v>2</v>
      </c>
      <c r="K33" s="66"/>
      <c r="L33" s="66"/>
      <c r="M33" s="66"/>
      <c r="N33" s="66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69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69"/>
      <c r="M34" s="69"/>
      <c r="N34" s="69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69"/>
      <c r="B35" s="106"/>
      <c r="C35" s="106"/>
      <c r="D35" s="69"/>
      <c r="E35" s="69"/>
      <c r="F35" s="69"/>
      <c r="G35" s="69"/>
      <c r="H35" s="69"/>
      <c r="I35" s="69"/>
      <c r="J35" s="106"/>
      <c r="K35" s="69"/>
      <c r="L35" s="69"/>
      <c r="M35" s="69"/>
      <c r="N35" s="69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69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69"/>
      <c r="M36" s="69"/>
      <c r="N36" s="69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>
      <c r="A37" s="69"/>
      <c r="B37" s="118"/>
      <c r="C37" s="119"/>
      <c r="D37" s="106"/>
      <c r="E37" s="120"/>
      <c r="F37" s="120"/>
      <c r="G37" s="120"/>
      <c r="H37" s="120"/>
      <c r="I37" s="120"/>
      <c r="J37" s="119"/>
      <c r="K37" s="106"/>
      <c r="L37" s="69"/>
      <c r="M37" s="69"/>
      <c r="N37" s="69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69"/>
      <c r="B38" s="121"/>
      <c r="C38" s="122"/>
      <c r="D38" s="106"/>
      <c r="E38" s="106"/>
      <c r="F38" s="106"/>
      <c r="G38" s="106"/>
      <c r="H38" s="106"/>
      <c r="I38" s="106"/>
      <c r="J38" s="122"/>
      <c r="K38" s="106"/>
      <c r="L38" s="69"/>
      <c r="M38" s="69"/>
      <c r="N38" s="69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69"/>
      <c r="M39" s="69"/>
      <c r="N39" s="69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69"/>
      <c r="M40" s="69"/>
      <c r="N40" s="69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123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86"/>
      <c r="M41" s="86"/>
      <c r="N41" s="124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102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25"/>
      <c r="M42" s="25"/>
      <c r="N42" s="125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102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25"/>
      <c r="M43" s="25"/>
      <c r="N43" s="125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102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25"/>
      <c r="M44" s="25"/>
      <c r="N44" s="125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02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25"/>
      <c r="M45" s="25"/>
      <c r="N45" s="125"/>
      <c r="O45" s="1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02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25"/>
      <c r="M46" s="25"/>
      <c r="N46" s="125"/>
      <c r="O46" s="1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102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25"/>
      <c r="M47" s="25"/>
      <c r="N47" s="125"/>
      <c r="O47" s="16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102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25"/>
      <c r="M48" s="25"/>
      <c r="N48" s="125"/>
      <c r="O48" s="16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02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25"/>
      <c r="M49" s="25"/>
      <c r="N49" s="125"/>
      <c r="O49" s="1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02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25"/>
      <c r="M50" s="25"/>
      <c r="N50" s="125"/>
      <c r="O50" s="1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02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25"/>
      <c r="M51" s="25"/>
      <c r="N51" s="25"/>
      <c r="O51" s="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102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25"/>
      <c r="M52" s="25"/>
      <c r="N52" s="25"/>
      <c r="O52" s="1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9"/>
      <c r="M53" s="129"/>
      <c r="N53" s="129"/>
      <c r="O53" s="13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/>
    <row r="55" spans="1:26" ht="15.75" customHeight="1"/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sheetProtection selectLockedCells="1" selectUn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A28:B28"/>
    <mergeCell ref="E13:F13"/>
    <mergeCell ref="J14:L14"/>
    <mergeCell ref="M14:N14"/>
    <mergeCell ref="K15:L15"/>
    <mergeCell ref="M15:N15"/>
    <mergeCell ref="A22:B22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84"/>
  <sheetViews>
    <sheetView topLeftCell="B14" zoomScale="95" zoomScaleNormal="95" workbookViewId="0">
      <selection activeCell="K17" sqref="K17:L21"/>
    </sheetView>
  </sheetViews>
  <sheetFormatPr baseColWidth="10" defaultColWidth="14.5703125" defaultRowHeight="15"/>
  <cols>
    <col min="1" max="1" width="25.42578125" style="1" customWidth="1"/>
    <col min="2" max="2" width="42.5703125" style="1" customWidth="1"/>
    <col min="3" max="3" width="19.5703125" style="1" customWidth="1"/>
    <col min="4" max="4" width="6.28515625" style="1" customWidth="1"/>
    <col min="5" max="5" width="11.140625" style="1" customWidth="1"/>
    <col min="6" max="6" width="13.28515625" style="1" customWidth="1"/>
    <col min="7" max="7" width="15" style="1" customWidth="1"/>
    <col min="8" max="8" width="17" style="1" customWidth="1"/>
    <col min="9" max="9" width="10.5703125" style="1" customWidth="1"/>
    <col min="10" max="10" width="13.42578125" style="1" customWidth="1"/>
    <col min="11" max="11" width="16.7109375" style="1" customWidth="1"/>
    <col min="12" max="12" width="7.42578125" style="1" customWidth="1"/>
    <col min="13" max="13" width="8" style="1" customWidth="1"/>
    <col min="14" max="14" width="6.7109375" style="1" customWidth="1"/>
    <col min="15" max="15" width="10.28515625" style="1" customWidth="1"/>
    <col min="16" max="26" width="7" style="1" customWidth="1"/>
    <col min="27" max="16384" width="14.5703125" style="1"/>
  </cols>
  <sheetData>
    <row r="1" spans="1:26" ht="24.7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86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28"/>
      <c r="B5" s="29"/>
      <c r="C5" s="29"/>
      <c r="D5" s="29"/>
      <c r="E5" s="29"/>
      <c r="F5" s="29"/>
      <c r="G5" s="29"/>
      <c r="H5" s="29"/>
      <c r="I5" s="30"/>
      <c r="J5" s="29"/>
      <c r="K5" s="29"/>
      <c r="L5" s="29"/>
      <c r="M5" s="29"/>
      <c r="N5" s="29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31"/>
      <c r="C6" s="27" t="s">
        <v>37</v>
      </c>
      <c r="D6" s="289"/>
      <c r="E6" s="289"/>
      <c r="F6" s="287" t="s">
        <v>38</v>
      </c>
      <c r="G6" s="287"/>
      <c r="H6" s="290" t="s">
        <v>39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32"/>
      <c r="C7" s="33"/>
      <c r="D7" s="34"/>
      <c r="E7" s="34"/>
      <c r="F7" s="34"/>
      <c r="G7" s="34"/>
      <c r="H7" s="34"/>
      <c r="I7" s="35"/>
      <c r="J7" s="34"/>
      <c r="K7" s="34"/>
      <c r="L7" s="34"/>
      <c r="M7" s="34"/>
      <c r="N7" s="34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36"/>
      <c r="B8" s="37"/>
      <c r="C8" s="38"/>
      <c r="D8" s="39"/>
      <c r="E8" s="38"/>
      <c r="F8" s="38"/>
      <c r="G8" s="38"/>
      <c r="H8" s="40"/>
      <c r="I8" s="41"/>
      <c r="J8" s="42"/>
      <c r="K8" s="42"/>
      <c r="L8" s="39"/>
      <c r="M8" s="39"/>
      <c r="N8" s="39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43"/>
      <c r="B9" s="44" t="s">
        <v>41</v>
      </c>
      <c r="C9" s="256" t="s">
        <v>42</v>
      </c>
      <c r="D9" s="45"/>
      <c r="E9" s="291" t="s">
        <v>43</v>
      </c>
      <c r="F9" s="291"/>
      <c r="G9" s="291" t="s">
        <v>44</v>
      </c>
      <c r="H9" s="291"/>
      <c r="I9" s="46"/>
      <c r="J9" s="42"/>
      <c r="K9" s="47">
        <v>1</v>
      </c>
      <c r="L9" s="42"/>
      <c r="M9" s="42"/>
      <c r="N9" s="42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43"/>
      <c r="B10" s="259" t="s">
        <v>45</v>
      </c>
      <c r="C10" s="255" t="s">
        <v>46</v>
      </c>
      <c r="D10" s="48"/>
      <c r="E10" s="278" t="s">
        <v>47</v>
      </c>
      <c r="F10" s="278"/>
      <c r="G10" s="283"/>
      <c r="H10" s="283"/>
      <c r="I10" s="46"/>
      <c r="J10" s="49"/>
      <c r="K10" s="49"/>
      <c r="L10" s="49"/>
      <c r="M10" s="49"/>
      <c r="N10" s="49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50">
        <v>1</v>
      </c>
      <c r="B11" s="259" t="s">
        <v>48</v>
      </c>
      <c r="C11" s="51" t="s">
        <v>46</v>
      </c>
      <c r="D11" s="52"/>
      <c r="E11" s="34"/>
      <c r="F11" s="34"/>
      <c r="G11" s="34"/>
      <c r="H11" s="34"/>
      <c r="I11" s="53"/>
      <c r="J11" s="39"/>
      <c r="K11" s="39"/>
      <c r="L11" s="39"/>
      <c r="M11" s="49"/>
      <c r="N11" s="49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43"/>
      <c r="B12" s="26" t="s">
        <v>49</v>
      </c>
      <c r="C12" s="255"/>
      <c r="D12" s="52"/>
      <c r="E12" s="39"/>
      <c r="F12" s="39"/>
      <c r="G12" s="39"/>
      <c r="H12" s="39"/>
      <c r="I12" s="53"/>
      <c r="J12" s="39"/>
      <c r="K12" s="39"/>
      <c r="L12" s="39"/>
      <c r="M12" s="49"/>
      <c r="N12" s="49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54"/>
      <c r="B13" s="34"/>
      <c r="C13" s="34"/>
      <c r="D13" s="42"/>
      <c r="E13" s="280"/>
      <c r="F13" s="280"/>
      <c r="G13" s="251"/>
      <c r="H13" s="42"/>
      <c r="I13" s="41"/>
      <c r="J13" s="38"/>
      <c r="K13" s="38"/>
      <c r="L13" s="38"/>
      <c r="M13" s="38"/>
      <c r="N13" s="38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54"/>
      <c r="B14" s="55"/>
      <c r="C14" s="42"/>
      <c r="D14" s="42"/>
      <c r="E14" s="251"/>
      <c r="F14" s="251"/>
      <c r="G14" s="251"/>
      <c r="H14" s="42"/>
      <c r="I14" s="56"/>
      <c r="J14" s="281" t="s">
        <v>50</v>
      </c>
      <c r="K14" s="281"/>
      <c r="L14" s="281"/>
      <c r="M14" s="281" t="s">
        <v>51</v>
      </c>
      <c r="N14" s="281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57"/>
      <c r="B15" s="38"/>
      <c r="C15" s="58"/>
      <c r="D15" s="58"/>
      <c r="E15" s="38"/>
      <c r="F15" s="38"/>
      <c r="G15" s="38"/>
      <c r="H15" s="38"/>
      <c r="I15" s="59"/>
      <c r="J15" s="60" t="s">
        <v>52</v>
      </c>
      <c r="K15" s="282" t="str">
        <f>IF(H17="CCI (CC Intégral)","CT pour les dispensés","Contrôle Terminal")</f>
        <v>CT pour les dispensés</v>
      </c>
      <c r="L15" s="282"/>
      <c r="M15" s="282" t="s">
        <v>53</v>
      </c>
      <c r="N15" s="282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1.25" customHeight="1">
      <c r="A16" s="61" t="s">
        <v>54</v>
      </c>
      <c r="B16" s="62" t="s">
        <v>55</v>
      </c>
      <c r="C16" s="63" t="s">
        <v>56</v>
      </c>
      <c r="D16" s="60" t="s">
        <v>57</v>
      </c>
      <c r="E16" s="44" t="s">
        <v>58</v>
      </c>
      <c r="F16" s="60" t="s">
        <v>59</v>
      </c>
      <c r="G16" s="60" t="s">
        <v>60</v>
      </c>
      <c r="H16" s="253" t="s">
        <v>61</v>
      </c>
      <c r="I16" s="60" t="s">
        <v>62</v>
      </c>
      <c r="J16" s="60" t="s">
        <v>63</v>
      </c>
      <c r="K16" s="60" t="s">
        <v>64</v>
      </c>
      <c r="L16" s="60" t="s">
        <v>65</v>
      </c>
      <c r="M16" s="60" t="s">
        <v>64</v>
      </c>
      <c r="N16" s="60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75" t="s">
        <v>66</v>
      </c>
      <c r="B17" s="254" t="s">
        <v>101</v>
      </c>
      <c r="C17" s="64"/>
      <c r="D17" s="65">
        <v>6</v>
      </c>
      <c r="E17" s="66"/>
      <c r="F17" s="67" t="s">
        <v>68</v>
      </c>
      <c r="G17" s="67" t="s">
        <v>68</v>
      </c>
      <c r="H17" s="67" t="s">
        <v>69</v>
      </c>
      <c r="I17" s="68"/>
      <c r="J17" s="66">
        <v>2</v>
      </c>
      <c r="K17" s="67"/>
      <c r="L17" s="67"/>
      <c r="M17" s="66"/>
      <c r="N17" s="66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75" t="s">
        <v>66</v>
      </c>
      <c r="B18" s="258" t="s">
        <v>102</v>
      </c>
      <c r="C18" s="64"/>
      <c r="D18" s="65">
        <v>6</v>
      </c>
      <c r="E18" s="66"/>
      <c r="F18" s="67" t="s">
        <v>68</v>
      </c>
      <c r="G18" s="67" t="s">
        <v>68</v>
      </c>
      <c r="H18" s="67" t="s">
        <v>69</v>
      </c>
      <c r="I18" s="68"/>
      <c r="J18" s="66">
        <v>2</v>
      </c>
      <c r="K18" s="67"/>
      <c r="L18" s="67"/>
      <c r="M18" s="66"/>
      <c r="N18" s="66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75" t="s">
        <v>66</v>
      </c>
      <c r="B19" s="254" t="s">
        <v>103</v>
      </c>
      <c r="C19" s="64"/>
      <c r="D19" s="65">
        <v>6</v>
      </c>
      <c r="E19" s="66"/>
      <c r="F19" s="67" t="s">
        <v>68</v>
      </c>
      <c r="G19" s="67" t="s">
        <v>68</v>
      </c>
      <c r="H19" s="67" t="s">
        <v>69</v>
      </c>
      <c r="I19" s="68"/>
      <c r="J19" s="66">
        <v>2</v>
      </c>
      <c r="K19" s="67"/>
      <c r="L19" s="67"/>
      <c r="M19" s="66"/>
      <c r="N19" s="66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75" t="s">
        <v>73</v>
      </c>
      <c r="B20" s="76" t="s">
        <v>104</v>
      </c>
      <c r="C20" s="64"/>
      <c r="D20" s="65">
        <v>6</v>
      </c>
      <c r="E20" s="66"/>
      <c r="F20" s="67" t="s">
        <v>68</v>
      </c>
      <c r="G20" s="67" t="s">
        <v>68</v>
      </c>
      <c r="H20" s="67" t="s">
        <v>69</v>
      </c>
      <c r="I20" s="68"/>
      <c r="J20" s="66">
        <v>2</v>
      </c>
      <c r="K20" s="67"/>
      <c r="L20" s="67"/>
      <c r="M20" s="66"/>
      <c r="N20" s="66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75" t="s">
        <v>71</v>
      </c>
      <c r="B21" s="254" t="s">
        <v>105</v>
      </c>
      <c r="C21" s="64"/>
      <c r="D21" s="65">
        <v>6</v>
      </c>
      <c r="E21" s="66"/>
      <c r="F21" s="67" t="s">
        <v>68</v>
      </c>
      <c r="G21" s="67" t="s">
        <v>68</v>
      </c>
      <c r="H21" s="67" t="s">
        <v>69</v>
      </c>
      <c r="I21" s="68"/>
      <c r="J21" s="66">
        <v>2</v>
      </c>
      <c r="K21" s="67"/>
      <c r="L21" s="67"/>
      <c r="M21" s="66"/>
      <c r="N21" s="66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254" t="s">
        <v>106</v>
      </c>
      <c r="B22" s="75" t="s">
        <v>107</v>
      </c>
      <c r="C22" s="64"/>
      <c r="D22" s="255">
        <v>6</v>
      </c>
      <c r="E22" s="64"/>
      <c r="F22" s="67" t="s">
        <v>68</v>
      </c>
      <c r="G22" s="67" t="s">
        <v>68</v>
      </c>
      <c r="H22" s="69"/>
      <c r="I22" s="68"/>
      <c r="J22" s="66"/>
      <c r="K22" s="69"/>
      <c r="L22" s="66"/>
      <c r="M22" s="66"/>
      <c r="N22" s="66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customHeight="1">
      <c r="A23" s="77" t="s">
        <v>76</v>
      </c>
      <c r="B23" s="78" t="s">
        <v>108</v>
      </c>
      <c r="C23" s="79"/>
      <c r="D23" s="66"/>
      <c r="E23" s="66">
        <v>2</v>
      </c>
      <c r="F23" s="67" t="s">
        <v>68</v>
      </c>
      <c r="G23" s="67" t="s">
        <v>68</v>
      </c>
      <c r="H23" s="67" t="s">
        <v>69</v>
      </c>
      <c r="I23" s="68"/>
      <c r="J23" s="66">
        <v>2</v>
      </c>
      <c r="K23" s="69"/>
      <c r="L23" s="66"/>
      <c r="M23" s="66"/>
      <c r="N23" s="66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77" t="s">
        <v>76</v>
      </c>
      <c r="B24" s="80" t="s">
        <v>109</v>
      </c>
      <c r="C24" s="64"/>
      <c r="D24" s="66"/>
      <c r="E24" s="66">
        <v>4</v>
      </c>
      <c r="F24" s="67" t="s">
        <v>68</v>
      </c>
      <c r="G24" s="67" t="s">
        <v>68</v>
      </c>
      <c r="H24" s="67" t="s">
        <v>110</v>
      </c>
      <c r="I24" s="68"/>
      <c r="J24" s="66"/>
      <c r="K24" s="67" t="s">
        <v>111</v>
      </c>
      <c r="L24" s="66"/>
      <c r="M24" s="66"/>
      <c r="N24" s="66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47" t="s">
        <v>76</v>
      </c>
      <c r="B25" s="248" t="s">
        <v>112</v>
      </c>
      <c r="C25" s="247"/>
      <c r="D25" s="247"/>
      <c r="E25" s="249">
        <v>0</v>
      </c>
      <c r="F25" s="250" t="s">
        <v>113</v>
      </c>
      <c r="G25" s="250" t="s">
        <v>113</v>
      </c>
      <c r="H25" s="250" t="s">
        <v>113</v>
      </c>
      <c r="I25" s="68"/>
      <c r="J25" s="66"/>
      <c r="K25" s="66"/>
      <c r="L25" s="66"/>
      <c r="M25" s="66"/>
      <c r="N25" s="66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6"/>
      <c r="B26" s="66"/>
      <c r="C26" s="64"/>
      <c r="D26" s="66"/>
      <c r="E26" s="66"/>
      <c r="F26" s="66"/>
      <c r="G26" s="66"/>
      <c r="H26" s="66"/>
      <c r="I26" s="68"/>
      <c r="J26" s="66"/>
      <c r="K26" s="66"/>
      <c r="L26" s="66"/>
      <c r="M26" s="66"/>
      <c r="N26" s="66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6"/>
      <c r="B27" s="64"/>
      <c r="C27" s="64"/>
      <c r="D27" s="66"/>
      <c r="E27" s="66"/>
      <c r="F27" s="66"/>
      <c r="G27" s="66"/>
      <c r="H27" s="66"/>
      <c r="I27" s="68"/>
      <c r="J27" s="64"/>
      <c r="K27" s="66"/>
      <c r="L27" s="66"/>
      <c r="M27" s="66"/>
      <c r="N27" s="66"/>
      <c r="O27" s="2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/>
    <row r="29" spans="1:26" ht="15.75" customHeight="1"/>
    <row r="30" spans="1:26" ht="15.75" customHeight="1"/>
    <row r="31" spans="1:26" ht="15.75" customHeight="1"/>
    <row r="32" spans="1:2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84"/>
  <sheetViews>
    <sheetView topLeftCell="A15" zoomScale="95" zoomScaleNormal="95" workbookViewId="0">
      <selection activeCell="K24" sqref="K24"/>
    </sheetView>
  </sheetViews>
  <sheetFormatPr baseColWidth="10" defaultColWidth="14.5703125" defaultRowHeight="15"/>
  <cols>
    <col min="1" max="1" width="25.42578125" style="1" customWidth="1"/>
    <col min="2" max="2" width="42.5703125" style="1" customWidth="1"/>
    <col min="3" max="3" width="19.5703125" style="1" customWidth="1"/>
    <col min="4" max="4" width="6.28515625" style="1" customWidth="1"/>
    <col min="5" max="5" width="11.140625" style="1" customWidth="1"/>
    <col min="6" max="6" width="13.28515625" style="1" customWidth="1"/>
    <col min="7" max="7" width="15" style="1" customWidth="1"/>
    <col min="8" max="8" width="18" style="1" customWidth="1"/>
    <col min="9" max="9" width="10.5703125" style="1" customWidth="1"/>
    <col min="10" max="10" width="15.85546875" style="1" customWidth="1"/>
    <col min="11" max="11" width="15.42578125" style="1" customWidth="1"/>
    <col min="12" max="12" width="7" style="1" customWidth="1"/>
    <col min="13" max="13" width="6.5703125" style="1" customWidth="1"/>
    <col min="14" max="14" width="6.28515625" style="1" customWidth="1"/>
    <col min="15" max="15" width="10.28515625" style="1" customWidth="1"/>
    <col min="16" max="26" width="7" style="1" customWidth="1"/>
    <col min="27" max="16384" width="14.5703125" style="1"/>
  </cols>
  <sheetData>
    <row r="1" spans="1:26" ht="24.7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35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28"/>
      <c r="B5" s="29"/>
      <c r="C5" s="29"/>
      <c r="D5" s="29"/>
      <c r="E5" s="29"/>
      <c r="F5" s="29"/>
      <c r="G5" s="29"/>
      <c r="H5" s="29"/>
      <c r="I5" s="30"/>
      <c r="J5" s="29"/>
      <c r="K5" s="29"/>
      <c r="L5" s="29"/>
      <c r="M5" s="29"/>
      <c r="N5" s="29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31"/>
      <c r="C6" s="27" t="s">
        <v>37</v>
      </c>
      <c r="D6" s="289"/>
      <c r="E6" s="289"/>
      <c r="F6" s="287" t="s">
        <v>38</v>
      </c>
      <c r="G6" s="287"/>
      <c r="H6" s="290" t="s">
        <v>39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32"/>
      <c r="C7" s="33"/>
      <c r="D7" s="34"/>
      <c r="E7" s="34"/>
      <c r="F7" s="34"/>
      <c r="G7" s="34"/>
      <c r="H7" s="34"/>
      <c r="I7" s="35"/>
      <c r="J7" s="34"/>
      <c r="K7" s="34"/>
      <c r="L7" s="34"/>
      <c r="M7" s="34"/>
      <c r="N7" s="34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36"/>
      <c r="B8" s="37"/>
      <c r="C8" s="38"/>
      <c r="D8" s="39"/>
      <c r="E8" s="38"/>
      <c r="F8" s="38"/>
      <c r="G8" s="38"/>
      <c r="H8" s="40"/>
      <c r="I8" s="41"/>
      <c r="J8" s="42"/>
      <c r="K8" s="42"/>
      <c r="L8" s="39"/>
      <c r="M8" s="39"/>
      <c r="N8" s="39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43"/>
      <c r="B9" s="44" t="s">
        <v>41</v>
      </c>
      <c r="C9" s="256" t="s">
        <v>42</v>
      </c>
      <c r="D9" s="45"/>
      <c r="E9" s="291" t="s">
        <v>43</v>
      </c>
      <c r="F9" s="291"/>
      <c r="G9" s="291" t="s">
        <v>44</v>
      </c>
      <c r="H9" s="291"/>
      <c r="I9" s="46"/>
      <c r="J9" s="42"/>
      <c r="K9" s="47">
        <v>1</v>
      </c>
      <c r="L9" s="42"/>
      <c r="M9" s="42"/>
      <c r="N9" s="42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43"/>
      <c r="B10" s="259" t="s">
        <v>45</v>
      </c>
      <c r="C10" s="255" t="s">
        <v>46</v>
      </c>
      <c r="D10" s="48"/>
      <c r="E10" s="278" t="s">
        <v>47</v>
      </c>
      <c r="F10" s="278"/>
      <c r="G10" s="283"/>
      <c r="H10" s="283"/>
      <c r="I10" s="46"/>
      <c r="J10" s="49"/>
      <c r="K10" s="49"/>
      <c r="L10" s="49"/>
      <c r="M10" s="49"/>
      <c r="N10" s="49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50">
        <v>1</v>
      </c>
      <c r="B11" s="259" t="s">
        <v>48</v>
      </c>
      <c r="C11" s="51" t="s">
        <v>46</v>
      </c>
      <c r="D11" s="52"/>
      <c r="E11" s="34"/>
      <c r="F11" s="34"/>
      <c r="G11" s="34"/>
      <c r="H11" s="34"/>
      <c r="I11" s="53"/>
      <c r="J11" s="39"/>
      <c r="K11" s="39"/>
      <c r="L11" s="39"/>
      <c r="M11" s="49"/>
      <c r="N11" s="49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43"/>
      <c r="B12" s="26" t="s">
        <v>49</v>
      </c>
      <c r="C12" s="255"/>
      <c r="D12" s="52"/>
      <c r="E12" s="39"/>
      <c r="F12" s="39"/>
      <c r="G12" s="39"/>
      <c r="H12" s="39"/>
      <c r="I12" s="53"/>
      <c r="J12" s="39"/>
      <c r="K12" s="39"/>
      <c r="L12" s="39"/>
      <c r="M12" s="49"/>
      <c r="N12" s="49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54"/>
      <c r="B13" s="34"/>
      <c r="C13" s="34"/>
      <c r="D13" s="42"/>
      <c r="E13" s="280"/>
      <c r="F13" s="280"/>
      <c r="G13" s="251"/>
      <c r="H13" s="42"/>
      <c r="I13" s="41"/>
      <c r="J13" s="38"/>
      <c r="K13" s="38"/>
      <c r="L13" s="38"/>
      <c r="M13" s="38"/>
      <c r="N13" s="38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54"/>
      <c r="B14" s="55"/>
      <c r="C14" s="42"/>
      <c r="D14" s="42"/>
      <c r="E14" s="251"/>
      <c r="F14" s="251"/>
      <c r="G14" s="251"/>
      <c r="H14" s="42"/>
      <c r="I14" s="56"/>
      <c r="J14" s="281" t="s">
        <v>50</v>
      </c>
      <c r="K14" s="281"/>
      <c r="L14" s="281"/>
      <c r="M14" s="281" t="s">
        <v>51</v>
      </c>
      <c r="N14" s="281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57"/>
      <c r="B15" s="38"/>
      <c r="C15" s="58"/>
      <c r="D15" s="58"/>
      <c r="E15" s="38"/>
      <c r="F15" s="38"/>
      <c r="G15" s="38"/>
      <c r="H15" s="38"/>
      <c r="I15" s="59"/>
      <c r="J15" s="60" t="s">
        <v>52</v>
      </c>
      <c r="K15" s="282" t="str">
        <f>IF(H17="CCI (CC Intégral)","CT pour les dispensés","Contrôle Terminal")</f>
        <v>CT pour les dispensés</v>
      </c>
      <c r="L15" s="282"/>
      <c r="M15" s="282" t="s">
        <v>53</v>
      </c>
      <c r="N15" s="282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>
      <c r="A16" s="61" t="s">
        <v>54</v>
      </c>
      <c r="B16" s="62" t="s">
        <v>55</v>
      </c>
      <c r="C16" s="63" t="s">
        <v>56</v>
      </c>
      <c r="D16" s="60" t="s">
        <v>57</v>
      </c>
      <c r="E16" s="44" t="s">
        <v>58</v>
      </c>
      <c r="F16" s="60" t="s">
        <v>59</v>
      </c>
      <c r="G16" s="60" t="s">
        <v>60</v>
      </c>
      <c r="H16" s="253" t="s">
        <v>61</v>
      </c>
      <c r="I16" s="60" t="s">
        <v>62</v>
      </c>
      <c r="J16" s="60" t="s">
        <v>63</v>
      </c>
      <c r="K16" s="60" t="s">
        <v>64</v>
      </c>
      <c r="L16" s="60" t="s">
        <v>65</v>
      </c>
      <c r="M16" s="60" t="s">
        <v>64</v>
      </c>
      <c r="N16" s="60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2.5" customHeight="1">
      <c r="A17" s="75" t="s">
        <v>66</v>
      </c>
      <c r="B17" s="254" t="s">
        <v>101</v>
      </c>
      <c r="C17" s="64"/>
      <c r="D17" s="65">
        <v>6</v>
      </c>
      <c r="E17" s="66"/>
      <c r="F17" s="67" t="s">
        <v>68</v>
      </c>
      <c r="G17" s="67" t="s">
        <v>68</v>
      </c>
      <c r="H17" s="67" t="s">
        <v>69</v>
      </c>
      <c r="I17" s="68"/>
      <c r="J17" s="66">
        <v>2</v>
      </c>
      <c r="K17" s="67"/>
      <c r="L17" s="67"/>
      <c r="M17" s="66"/>
      <c r="N17" s="66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3.45" customHeight="1">
      <c r="A18" s="75" t="s">
        <v>66</v>
      </c>
      <c r="B18" s="258" t="s">
        <v>102</v>
      </c>
      <c r="C18" s="64"/>
      <c r="D18" s="65">
        <v>6</v>
      </c>
      <c r="E18" s="66"/>
      <c r="F18" s="67" t="s">
        <v>68</v>
      </c>
      <c r="G18" s="67" t="s">
        <v>68</v>
      </c>
      <c r="H18" s="67" t="s">
        <v>69</v>
      </c>
      <c r="I18" s="68"/>
      <c r="J18" s="66">
        <v>2</v>
      </c>
      <c r="K18" s="67"/>
      <c r="L18" s="67"/>
      <c r="M18" s="66"/>
      <c r="N18" s="66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.75" customHeight="1">
      <c r="A19" s="75" t="s">
        <v>66</v>
      </c>
      <c r="B19" s="254" t="s">
        <v>103</v>
      </c>
      <c r="C19" s="64"/>
      <c r="D19" s="65">
        <v>6</v>
      </c>
      <c r="E19" s="66"/>
      <c r="F19" s="67" t="s">
        <v>68</v>
      </c>
      <c r="G19" s="67" t="s">
        <v>68</v>
      </c>
      <c r="H19" s="67" t="s">
        <v>69</v>
      </c>
      <c r="I19" s="68"/>
      <c r="J19" s="66">
        <v>2</v>
      </c>
      <c r="K19" s="67"/>
      <c r="L19" s="67"/>
      <c r="M19" s="66"/>
      <c r="N19" s="66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>
      <c r="A20" s="75" t="s">
        <v>73</v>
      </c>
      <c r="B20" s="76" t="s">
        <v>104</v>
      </c>
      <c r="C20" s="64"/>
      <c r="D20" s="65">
        <v>6</v>
      </c>
      <c r="E20" s="66"/>
      <c r="F20" s="67" t="s">
        <v>68</v>
      </c>
      <c r="G20" s="67" t="s">
        <v>68</v>
      </c>
      <c r="H20" s="67" t="s">
        <v>69</v>
      </c>
      <c r="I20" s="68"/>
      <c r="J20" s="66">
        <v>2</v>
      </c>
      <c r="K20" s="67"/>
      <c r="L20" s="67"/>
      <c r="M20" s="66"/>
      <c r="N20" s="66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7" customHeight="1">
      <c r="A21" s="75" t="s">
        <v>71</v>
      </c>
      <c r="B21" s="254" t="s">
        <v>105</v>
      </c>
      <c r="C21" s="64"/>
      <c r="D21" s="65">
        <v>6</v>
      </c>
      <c r="E21" s="66"/>
      <c r="F21" s="67" t="s">
        <v>68</v>
      </c>
      <c r="G21" s="67" t="s">
        <v>68</v>
      </c>
      <c r="H21" s="67" t="s">
        <v>69</v>
      </c>
      <c r="I21" s="68"/>
      <c r="J21" s="66">
        <v>2</v>
      </c>
      <c r="K21" s="67"/>
      <c r="L21" s="67"/>
      <c r="M21" s="66"/>
      <c r="N21" s="66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customHeight="1">
      <c r="A22" s="254" t="s">
        <v>66</v>
      </c>
      <c r="B22" s="75" t="s">
        <v>107</v>
      </c>
      <c r="C22" s="64"/>
      <c r="D22" s="255">
        <v>6</v>
      </c>
      <c r="E22" s="64"/>
      <c r="F22" s="67" t="s">
        <v>68</v>
      </c>
      <c r="G22" s="67" t="s">
        <v>68</v>
      </c>
      <c r="H22" s="69"/>
      <c r="I22" s="68"/>
      <c r="J22" s="66"/>
      <c r="K22" s="69"/>
      <c r="L22" s="66"/>
      <c r="M22" s="66"/>
      <c r="N22" s="66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0.65" customHeight="1">
      <c r="A23" s="77" t="s">
        <v>76</v>
      </c>
      <c r="B23" s="78" t="s">
        <v>108</v>
      </c>
      <c r="C23" s="79"/>
      <c r="D23" s="66"/>
      <c r="E23" s="66">
        <v>2</v>
      </c>
      <c r="F23" s="67" t="s">
        <v>68</v>
      </c>
      <c r="G23" s="67" t="s">
        <v>68</v>
      </c>
      <c r="H23" s="67" t="s">
        <v>69</v>
      </c>
      <c r="I23" s="68"/>
      <c r="J23" s="66">
        <v>2</v>
      </c>
      <c r="K23" s="69"/>
      <c r="L23" s="66"/>
      <c r="M23" s="66"/>
      <c r="N23" s="66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2.5" customHeight="1">
      <c r="A24" s="77" t="s">
        <v>76</v>
      </c>
      <c r="B24" s="80" t="s">
        <v>109</v>
      </c>
      <c r="C24" s="64"/>
      <c r="D24" s="66"/>
      <c r="E24" s="66">
        <v>4</v>
      </c>
      <c r="F24" s="67" t="s">
        <v>68</v>
      </c>
      <c r="G24" s="67" t="s">
        <v>68</v>
      </c>
      <c r="H24" s="67" t="s">
        <v>110</v>
      </c>
      <c r="I24" s="68"/>
      <c r="J24" s="66"/>
      <c r="K24" s="81" t="s">
        <v>111</v>
      </c>
      <c r="L24" s="66"/>
      <c r="M24" s="66"/>
      <c r="N24" s="66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47" t="s">
        <v>76</v>
      </c>
      <c r="B25" s="248" t="s">
        <v>112</v>
      </c>
      <c r="C25" s="247"/>
      <c r="D25" s="247"/>
      <c r="E25" s="249">
        <v>0</v>
      </c>
      <c r="F25" s="250" t="s">
        <v>113</v>
      </c>
      <c r="G25" s="250" t="s">
        <v>113</v>
      </c>
      <c r="H25" s="250" t="s">
        <v>113</v>
      </c>
      <c r="I25" s="68"/>
      <c r="J25" s="66"/>
      <c r="K25" s="66"/>
      <c r="L25" s="66"/>
      <c r="M25" s="66"/>
      <c r="N25" s="66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6"/>
      <c r="B26" s="66"/>
      <c r="C26" s="64"/>
      <c r="D26" s="66"/>
      <c r="E26" s="66"/>
      <c r="F26" s="66"/>
      <c r="G26" s="66"/>
      <c r="H26" s="66"/>
      <c r="I26" s="68"/>
      <c r="J26" s="66"/>
      <c r="K26" s="66"/>
      <c r="L26" s="66"/>
      <c r="M26" s="66"/>
      <c r="N26" s="66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6"/>
      <c r="B27" s="64"/>
      <c r="C27" s="64"/>
      <c r="D27" s="66"/>
      <c r="E27" s="66"/>
      <c r="F27" s="66"/>
      <c r="G27" s="66"/>
      <c r="H27" s="66"/>
      <c r="I27" s="68"/>
      <c r="J27" s="64"/>
      <c r="K27" s="66"/>
      <c r="L27" s="66"/>
      <c r="M27" s="66"/>
      <c r="N27" s="66"/>
      <c r="O27" s="2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/>
    <row r="29" spans="1:26" ht="15.75" customHeight="1"/>
    <row r="30" spans="1:26" ht="15.75" customHeight="1"/>
    <row r="31" spans="1:26" ht="15.75" customHeight="1"/>
    <row r="32" spans="1:2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7"/>
  <sheetViews>
    <sheetView topLeftCell="B20" zoomScale="95" zoomScaleNormal="95" workbookViewId="0">
      <selection activeCell="J19" sqref="J19"/>
    </sheetView>
  </sheetViews>
  <sheetFormatPr baseColWidth="10" defaultColWidth="14.5703125" defaultRowHeight="15"/>
  <cols>
    <col min="1" max="1" width="26.5703125" style="1" customWidth="1"/>
    <col min="2" max="2" width="44.42578125" style="1" customWidth="1"/>
    <col min="3" max="3" width="20.5703125" style="1" customWidth="1"/>
    <col min="4" max="4" width="6.5703125" style="1" customWidth="1"/>
    <col min="5" max="5" width="10" style="1" customWidth="1"/>
    <col min="6" max="6" width="13.5703125" style="1" customWidth="1"/>
    <col min="7" max="7" width="15.5703125" style="1" customWidth="1"/>
    <col min="8" max="8" width="18.28515625" style="1" customWidth="1"/>
    <col min="9" max="9" width="11.140625" style="1" customWidth="1"/>
    <col min="10" max="10" width="13.85546875" style="1" customWidth="1"/>
    <col min="11" max="11" width="15.5703125" style="1" customWidth="1"/>
    <col min="12" max="12" width="7.140625" style="1" customWidth="1"/>
    <col min="13" max="13" width="8.140625" style="1" customWidth="1"/>
    <col min="14" max="14" width="7.140625" style="1" customWidth="1"/>
    <col min="15" max="15" width="10.570312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90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83"/>
      <c r="C6" s="27" t="s">
        <v>37</v>
      </c>
      <c r="D6" s="297"/>
      <c r="E6" s="297"/>
      <c r="F6" s="287" t="s">
        <v>38</v>
      </c>
      <c r="G6" s="287"/>
      <c r="H6" s="290" t="s">
        <v>39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8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88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9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9" t="s">
        <v>45</v>
      </c>
      <c r="C10" s="261" t="s">
        <v>46</v>
      </c>
      <c r="D10" s="96"/>
      <c r="E10" s="278" t="s">
        <v>47</v>
      </c>
      <c r="F10" s="278"/>
      <c r="G10" s="295" t="s">
        <v>46</v>
      </c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1</v>
      </c>
      <c r="B11" s="259" t="s">
        <v>48</v>
      </c>
      <c r="C11" s="261" t="s">
        <v>46</v>
      </c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6" t="s">
        <v>49</v>
      </c>
      <c r="C12" s="261" t="s">
        <v>46</v>
      </c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00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02"/>
      <c r="B14" s="131"/>
      <c r="C14" s="103"/>
      <c r="D14" s="103"/>
      <c r="E14" s="260"/>
      <c r="F14" s="260"/>
      <c r="G14" s="260"/>
      <c r="H14" s="103"/>
      <c r="I14" s="132"/>
      <c r="J14" s="281" t="s">
        <v>50</v>
      </c>
      <c r="K14" s="281"/>
      <c r="L14" s="281"/>
      <c r="M14" s="281" t="s">
        <v>51</v>
      </c>
      <c r="N14" s="281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33"/>
      <c r="B15" s="104"/>
      <c r="C15" s="134"/>
      <c r="D15" s="134"/>
      <c r="E15" s="24"/>
      <c r="F15" s="24"/>
      <c r="G15" s="24"/>
      <c r="H15" s="24"/>
      <c r="I15" s="135"/>
      <c r="J15" s="60" t="s">
        <v>52</v>
      </c>
      <c r="K15" s="282" t="s">
        <v>53</v>
      </c>
      <c r="L15" s="282"/>
      <c r="M15" s="282" t="s">
        <v>53</v>
      </c>
      <c r="N15" s="282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2.2" customHeight="1">
      <c r="A16" s="61" t="s">
        <v>54</v>
      </c>
      <c r="B16" s="62" t="s">
        <v>55</v>
      </c>
      <c r="C16" s="63" t="s">
        <v>56</v>
      </c>
      <c r="D16" s="136" t="s">
        <v>57</v>
      </c>
      <c r="E16" s="44" t="s">
        <v>58</v>
      </c>
      <c r="F16" s="60" t="s">
        <v>59</v>
      </c>
      <c r="G16" s="60" t="s">
        <v>60</v>
      </c>
      <c r="H16" s="253" t="s">
        <v>61</v>
      </c>
      <c r="I16" s="60" t="s">
        <v>62</v>
      </c>
      <c r="J16" s="60" t="s">
        <v>114</v>
      </c>
      <c r="K16" s="60" t="s">
        <v>64</v>
      </c>
      <c r="L16" s="60" t="s">
        <v>65</v>
      </c>
      <c r="M16" s="60" t="s">
        <v>64</v>
      </c>
      <c r="N16" s="60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54" t="s">
        <v>66</v>
      </c>
      <c r="B17" s="254" t="s">
        <v>104</v>
      </c>
      <c r="C17" s="64"/>
      <c r="D17" s="65">
        <v>6</v>
      </c>
      <c r="E17" s="66"/>
      <c r="F17" s="67" t="s">
        <v>68</v>
      </c>
      <c r="G17" s="67" t="s">
        <v>68</v>
      </c>
      <c r="H17" s="67" t="s">
        <v>69</v>
      </c>
      <c r="I17" s="68"/>
      <c r="J17" s="66">
        <v>2</v>
      </c>
      <c r="K17" s="67"/>
      <c r="L17" s="67"/>
      <c r="M17" s="66"/>
      <c r="N17" s="66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54" t="s">
        <v>66</v>
      </c>
      <c r="B18" s="254" t="s">
        <v>115</v>
      </c>
      <c r="C18" s="106"/>
      <c r="D18" s="107">
        <v>6</v>
      </c>
      <c r="E18" s="69"/>
      <c r="F18" s="67" t="s">
        <v>68</v>
      </c>
      <c r="G18" s="67" t="s">
        <v>68</v>
      </c>
      <c r="H18" s="67" t="s">
        <v>69</v>
      </c>
      <c r="I18" s="68"/>
      <c r="J18" s="69">
        <v>2</v>
      </c>
      <c r="K18" s="67"/>
      <c r="L18" s="67"/>
      <c r="M18" s="69"/>
      <c r="N18" s="69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.75" customHeight="1">
      <c r="A19" s="254" t="s">
        <v>66</v>
      </c>
      <c r="B19" s="137" t="s">
        <v>116</v>
      </c>
      <c r="C19" s="69"/>
      <c r="D19" s="80">
        <v>6</v>
      </c>
      <c r="E19" s="69"/>
      <c r="F19" s="67"/>
      <c r="G19" s="67"/>
      <c r="H19" s="67"/>
      <c r="I19" s="69"/>
      <c r="J19" s="109">
        <v>3</v>
      </c>
      <c r="K19" s="69"/>
      <c r="L19" s="69"/>
      <c r="M19" s="69"/>
      <c r="N19" s="69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>
      <c r="A20" s="261" t="s">
        <v>76</v>
      </c>
      <c r="B20" s="138" t="s">
        <v>117</v>
      </c>
      <c r="C20" s="69"/>
      <c r="D20" s="107"/>
      <c r="E20" s="110">
        <v>2</v>
      </c>
      <c r="F20" s="67" t="s">
        <v>68</v>
      </c>
      <c r="G20" s="67" t="s">
        <v>68</v>
      </c>
      <c r="H20" s="139" t="s">
        <v>69</v>
      </c>
      <c r="I20" s="69"/>
      <c r="J20" s="69"/>
      <c r="K20" s="69"/>
      <c r="L20" s="69"/>
      <c r="M20" s="69"/>
      <c r="N20" s="69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261" t="s">
        <v>76</v>
      </c>
      <c r="B21" s="140" t="s">
        <v>118</v>
      </c>
      <c r="C21" s="69"/>
      <c r="D21" s="107"/>
      <c r="E21" s="69">
        <v>1.5</v>
      </c>
      <c r="F21" s="67" t="s">
        <v>68</v>
      </c>
      <c r="G21" s="67" t="s">
        <v>68</v>
      </c>
      <c r="H21" s="141" t="s">
        <v>69</v>
      </c>
      <c r="I21" s="69"/>
      <c r="J21" s="69"/>
      <c r="K21" s="69"/>
      <c r="L21" s="69"/>
      <c r="M21" s="69"/>
      <c r="N21" s="69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261" t="s">
        <v>76</v>
      </c>
      <c r="B22" s="140" t="s">
        <v>119</v>
      </c>
      <c r="C22" s="69"/>
      <c r="D22" s="107"/>
      <c r="E22" s="110">
        <v>2.5</v>
      </c>
      <c r="F22" s="67" t="s">
        <v>68</v>
      </c>
      <c r="G22" s="67" t="s">
        <v>68</v>
      </c>
      <c r="H22" s="139" t="s">
        <v>69</v>
      </c>
      <c r="I22" s="69"/>
      <c r="J22" s="69"/>
      <c r="K22" s="69"/>
      <c r="L22" s="69"/>
      <c r="M22" s="69"/>
      <c r="N22" s="69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5.5" customHeight="1">
      <c r="A23" s="142" t="s">
        <v>66</v>
      </c>
      <c r="B23" s="143" t="s">
        <v>107</v>
      </c>
      <c r="C23" s="69"/>
      <c r="D23" s="107">
        <v>6</v>
      </c>
      <c r="E23" s="69"/>
      <c r="F23" s="67"/>
      <c r="G23" s="67"/>
      <c r="H23" s="67"/>
      <c r="I23" s="69"/>
      <c r="J23" s="69"/>
      <c r="K23" s="69"/>
      <c r="L23" s="69"/>
      <c r="M23" s="69"/>
      <c r="N23" s="69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252" t="s">
        <v>76</v>
      </c>
      <c r="B24" s="144" t="s">
        <v>120</v>
      </c>
      <c r="C24" s="69"/>
      <c r="D24" s="107"/>
      <c r="E24" s="69">
        <v>2</v>
      </c>
      <c r="F24" s="67" t="s">
        <v>68</v>
      </c>
      <c r="G24" s="67" t="s">
        <v>68</v>
      </c>
      <c r="H24" s="139" t="s">
        <v>69</v>
      </c>
      <c r="I24" s="69"/>
      <c r="J24" s="69">
        <v>2</v>
      </c>
      <c r="K24" s="69"/>
      <c r="L24" s="69"/>
      <c r="M24" s="69"/>
      <c r="N24" s="69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1" customHeight="1">
      <c r="A25" s="252" t="s">
        <v>76</v>
      </c>
      <c r="B25" s="145" t="s">
        <v>121</v>
      </c>
      <c r="C25" s="106"/>
      <c r="D25" s="69"/>
      <c r="E25" s="69">
        <v>4</v>
      </c>
      <c r="F25" s="67" t="s">
        <v>68</v>
      </c>
      <c r="G25" s="67" t="s">
        <v>68</v>
      </c>
      <c r="H25" s="67" t="s">
        <v>110</v>
      </c>
      <c r="I25" s="69"/>
      <c r="J25" s="106"/>
      <c r="K25" s="146" t="s">
        <v>111</v>
      </c>
      <c r="L25" s="69"/>
      <c r="M25" s="69"/>
      <c r="N25" s="69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>
      <c r="A26" s="247" t="s">
        <v>76</v>
      </c>
      <c r="B26" s="248" t="s">
        <v>112</v>
      </c>
      <c r="C26" s="247"/>
      <c r="D26" s="247"/>
      <c r="E26" s="249">
        <v>0</v>
      </c>
      <c r="F26" s="250" t="s">
        <v>113</v>
      </c>
      <c r="G26" s="250" t="s">
        <v>113</v>
      </c>
      <c r="H26" s="250" t="s">
        <v>113</v>
      </c>
      <c r="I26" s="69"/>
      <c r="J26" s="106"/>
      <c r="K26" s="146"/>
      <c r="L26" s="69"/>
      <c r="M26" s="69"/>
      <c r="N26" s="69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5.35" customHeight="1">
      <c r="A27" s="299" t="s">
        <v>122</v>
      </c>
      <c r="B27" s="299"/>
      <c r="C27" s="79"/>
      <c r="D27" s="66"/>
      <c r="E27" s="66"/>
      <c r="F27" s="67"/>
      <c r="G27" s="67"/>
      <c r="H27" s="67"/>
      <c r="I27" s="68"/>
      <c r="J27" s="66"/>
      <c r="K27" s="67"/>
      <c r="L27" s="66"/>
      <c r="M27" s="66"/>
      <c r="N27" s="66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7.2" customHeight="1">
      <c r="A28" s="254" t="s">
        <v>66</v>
      </c>
      <c r="B28" s="114" t="s">
        <v>123</v>
      </c>
      <c r="C28" s="106"/>
      <c r="D28" s="107">
        <v>3</v>
      </c>
      <c r="E28" s="69"/>
      <c r="F28" s="259" t="s">
        <v>68</v>
      </c>
      <c r="G28" s="259" t="s">
        <v>68</v>
      </c>
      <c r="H28" s="259" t="s">
        <v>69</v>
      </c>
      <c r="I28" s="69"/>
      <c r="J28" s="69">
        <v>2</v>
      </c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>
      <c r="A29" s="254" t="s">
        <v>66</v>
      </c>
      <c r="B29" s="147" t="s">
        <v>124</v>
      </c>
      <c r="C29" s="106"/>
      <c r="D29" s="107">
        <v>3</v>
      </c>
      <c r="E29" s="69"/>
      <c r="F29" s="259" t="s">
        <v>68</v>
      </c>
      <c r="G29" s="259" t="s">
        <v>68</v>
      </c>
      <c r="H29" s="259" t="s">
        <v>69</v>
      </c>
      <c r="I29" s="69"/>
      <c r="J29" s="69">
        <v>2</v>
      </c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2.5" customHeight="1">
      <c r="A30" s="254" t="s">
        <v>66</v>
      </c>
      <c r="B30" s="148" t="s">
        <v>125</v>
      </c>
      <c r="C30" s="106"/>
      <c r="D30" s="107">
        <v>3</v>
      </c>
      <c r="E30" s="69"/>
      <c r="F30" s="259" t="s">
        <v>68</v>
      </c>
      <c r="G30" s="259" t="s">
        <v>68</v>
      </c>
      <c r="H30" s="259" t="s">
        <v>69</v>
      </c>
      <c r="I30" s="69"/>
      <c r="J30" s="69">
        <v>2</v>
      </c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254" t="s">
        <v>66</v>
      </c>
      <c r="B31" s="114" t="s">
        <v>126</v>
      </c>
      <c r="C31" s="106"/>
      <c r="D31" s="107">
        <v>3</v>
      </c>
      <c r="E31" s="69"/>
      <c r="F31" s="67" t="s">
        <v>68</v>
      </c>
      <c r="G31" s="67" t="s">
        <v>68</v>
      </c>
      <c r="H31" s="67" t="s">
        <v>69</v>
      </c>
      <c r="I31" s="69"/>
      <c r="J31" s="69">
        <v>2</v>
      </c>
      <c r="K31" s="69"/>
      <c r="L31" s="69"/>
      <c r="M31" s="69"/>
      <c r="N31" s="69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123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86"/>
      <c r="M32" s="86"/>
      <c r="N32" s="124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102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25"/>
      <c r="M33" s="25"/>
      <c r="N33" s="125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102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25"/>
      <c r="M34" s="25"/>
      <c r="N34" s="125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102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25"/>
      <c r="M35" s="25"/>
      <c r="N35" s="125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02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25"/>
      <c r="M36" s="25"/>
      <c r="N36" s="125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102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25"/>
      <c r="M37" s="25"/>
      <c r="N37" s="125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102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25"/>
      <c r="M38" s="25"/>
      <c r="N38" s="125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102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25"/>
      <c r="M39" s="25"/>
      <c r="N39" s="125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102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25"/>
      <c r="M40" s="25"/>
      <c r="N40" s="125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102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25"/>
      <c r="M41" s="25"/>
      <c r="N41" s="125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102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25"/>
      <c r="M42" s="25"/>
      <c r="N42" s="25"/>
      <c r="O42" s="19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102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25"/>
      <c r="M43" s="25"/>
      <c r="N43" s="25"/>
      <c r="O43" s="19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9"/>
      <c r="M44" s="129"/>
      <c r="N44" s="129"/>
      <c r="O44" s="130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/>
    <row r="46" spans="1:26" ht="15.75" customHeight="1"/>
    <row r="47" spans="1:26" ht="15.75" customHeight="1"/>
    <row r="48" spans="1:2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sheetProtection selectLockedCells="1" selectUnlockedCells="1"/>
  <mergeCells count="19">
    <mergeCell ref="A1:N1"/>
    <mergeCell ref="B2:E2"/>
    <mergeCell ref="B3:J3"/>
    <mergeCell ref="D4:E4"/>
    <mergeCell ref="F4:G4"/>
    <mergeCell ref="H4:N4"/>
    <mergeCell ref="A27:B27"/>
    <mergeCell ref="D6:E6"/>
    <mergeCell ref="F6:G6"/>
    <mergeCell ref="H6:N6"/>
    <mergeCell ref="E9:F9"/>
    <mergeCell ref="G9:H9"/>
    <mergeCell ref="E10:F10"/>
    <mergeCell ref="G10:H10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B9" zoomScale="95" zoomScaleNormal="95" workbookViewId="0">
      <selection activeCell="B9" sqref="B9"/>
    </sheetView>
  </sheetViews>
  <sheetFormatPr baseColWidth="10" defaultColWidth="14.5703125" defaultRowHeight="15"/>
  <cols>
    <col min="1" max="1" width="26.5703125" style="1" customWidth="1"/>
    <col min="2" max="2" width="67.570312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1" width="17.5703125" style="1" customWidth="1"/>
    <col min="12" max="12" width="10.5703125" style="1" customWidth="1"/>
    <col min="13" max="13" width="17.5703125" style="1" customWidth="1"/>
    <col min="14" max="14" width="10.5703125" style="1" customWidth="1"/>
    <col min="15" max="15" width="10.8554687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35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83"/>
      <c r="C6" s="27" t="s">
        <v>37</v>
      </c>
      <c r="D6" s="297"/>
      <c r="E6" s="297"/>
      <c r="F6" s="287" t="s">
        <v>38</v>
      </c>
      <c r="G6" s="287"/>
      <c r="H6" s="290" t="s">
        <v>127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8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88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9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9" t="s">
        <v>45</v>
      </c>
      <c r="C10" s="261" t="s">
        <v>46</v>
      </c>
      <c r="D10" s="96"/>
      <c r="E10" s="278" t="s">
        <v>47</v>
      </c>
      <c r="F10" s="278"/>
      <c r="G10" s="295"/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1</v>
      </c>
      <c r="B11" s="259" t="s">
        <v>48</v>
      </c>
      <c r="C11" s="261"/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6" t="s">
        <v>49</v>
      </c>
      <c r="C12" s="261"/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00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02"/>
      <c r="B14" s="131"/>
      <c r="C14" s="103"/>
      <c r="D14" s="103"/>
      <c r="E14" s="260"/>
      <c r="F14" s="260"/>
      <c r="G14" s="260"/>
      <c r="H14" s="103"/>
      <c r="I14" s="132"/>
      <c r="J14" s="300" t="s">
        <v>50</v>
      </c>
      <c r="K14" s="300"/>
      <c r="L14" s="300"/>
      <c r="M14" s="300" t="s">
        <v>51</v>
      </c>
      <c r="N14" s="300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33"/>
      <c r="B15" s="104"/>
      <c r="C15" s="149"/>
      <c r="D15" s="149"/>
      <c r="E15" s="150"/>
      <c r="F15" s="150"/>
      <c r="G15" s="150"/>
      <c r="H15" s="150"/>
      <c r="I15" s="151"/>
      <c r="J15" s="152" t="s">
        <v>52</v>
      </c>
      <c r="K15" s="301" t="str">
        <f>IF(H17="CCI (CC Intégral)","CT pour les dispensés","Contrôle Terminal")</f>
        <v>CT pour les dispensés</v>
      </c>
      <c r="L15" s="301"/>
      <c r="M15" s="301" t="s">
        <v>53</v>
      </c>
      <c r="N15" s="301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>
      <c r="A16" s="153" t="s">
        <v>54</v>
      </c>
      <c r="B16" s="154" t="s">
        <v>55</v>
      </c>
      <c r="C16" s="155" t="s">
        <v>56</v>
      </c>
      <c r="D16" s="152" t="s">
        <v>57</v>
      </c>
      <c r="E16" s="92" t="s">
        <v>58</v>
      </c>
      <c r="F16" s="152" t="s">
        <v>59</v>
      </c>
      <c r="G16" s="152" t="s">
        <v>60</v>
      </c>
      <c r="H16" s="264" t="s">
        <v>61</v>
      </c>
      <c r="I16" s="152" t="s">
        <v>62</v>
      </c>
      <c r="J16" s="152" t="s">
        <v>114</v>
      </c>
      <c r="K16" s="152" t="s">
        <v>64</v>
      </c>
      <c r="L16" s="152" t="s">
        <v>65</v>
      </c>
      <c r="M16" s="152" t="s">
        <v>64</v>
      </c>
      <c r="N16" s="152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77" t="s">
        <v>66</v>
      </c>
      <c r="B17" s="156" t="s">
        <v>128</v>
      </c>
      <c r="C17" s="69"/>
      <c r="D17" s="107">
        <v>6</v>
      </c>
      <c r="E17" s="69">
        <v>6</v>
      </c>
      <c r="F17" s="67" t="s">
        <v>68</v>
      </c>
      <c r="G17" s="67" t="s">
        <v>68</v>
      </c>
      <c r="H17" s="67" t="s">
        <v>69</v>
      </c>
      <c r="I17" s="69"/>
      <c r="J17" s="69">
        <v>2</v>
      </c>
      <c r="K17" s="69"/>
      <c r="L17" s="69"/>
      <c r="M17" s="69"/>
      <c r="N17" s="69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77" t="s">
        <v>66</v>
      </c>
      <c r="B18" s="156" t="s">
        <v>129</v>
      </c>
      <c r="C18" s="106"/>
      <c r="D18" s="107">
        <v>6</v>
      </c>
      <c r="E18" s="69">
        <v>6</v>
      </c>
      <c r="F18" s="67" t="s">
        <v>68</v>
      </c>
      <c r="G18" s="67" t="s">
        <v>68</v>
      </c>
      <c r="H18" s="67" t="s">
        <v>69</v>
      </c>
      <c r="I18" s="69"/>
      <c r="J18" s="69">
        <v>2</v>
      </c>
      <c r="K18" s="69"/>
      <c r="L18" s="69"/>
      <c r="M18" s="69"/>
      <c r="N18" s="69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77" t="s">
        <v>66</v>
      </c>
      <c r="B19" s="156" t="s">
        <v>130</v>
      </c>
      <c r="C19" s="106"/>
      <c r="D19" s="107">
        <v>6</v>
      </c>
      <c r="E19" s="69">
        <v>6</v>
      </c>
      <c r="F19" s="67" t="s">
        <v>68</v>
      </c>
      <c r="G19" s="67" t="s">
        <v>68</v>
      </c>
      <c r="H19" s="67" t="s">
        <v>69</v>
      </c>
      <c r="I19" s="69"/>
      <c r="J19" s="69">
        <v>2</v>
      </c>
      <c r="K19" s="69"/>
      <c r="L19" s="69"/>
      <c r="M19" s="69"/>
      <c r="N19" s="69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77" t="s">
        <v>66</v>
      </c>
      <c r="B20" s="156" t="s">
        <v>131</v>
      </c>
      <c r="C20" s="106"/>
      <c r="D20" s="107">
        <v>6</v>
      </c>
      <c r="E20" s="69">
        <v>6</v>
      </c>
      <c r="F20" s="67" t="s">
        <v>68</v>
      </c>
      <c r="G20" s="67" t="s">
        <v>68</v>
      </c>
      <c r="H20" s="67" t="s">
        <v>69</v>
      </c>
      <c r="I20" s="69"/>
      <c r="J20" s="69">
        <v>2</v>
      </c>
      <c r="K20" s="69"/>
      <c r="L20" s="69"/>
      <c r="M20" s="69"/>
      <c r="N20" s="69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77" t="s">
        <v>66</v>
      </c>
      <c r="B21" s="156" t="s">
        <v>132</v>
      </c>
      <c r="C21" s="106"/>
      <c r="D21" s="107">
        <v>6</v>
      </c>
      <c r="E21" s="69">
        <v>6</v>
      </c>
      <c r="F21" s="67" t="s">
        <v>68</v>
      </c>
      <c r="G21" s="67" t="s">
        <v>68</v>
      </c>
      <c r="H21" s="67" t="s">
        <v>69</v>
      </c>
      <c r="I21" s="69"/>
      <c r="J21" s="69">
        <v>2</v>
      </c>
      <c r="K21" s="69"/>
      <c r="L21" s="69"/>
      <c r="M21" s="69"/>
      <c r="N21" s="69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77" t="s">
        <v>66</v>
      </c>
      <c r="B22" s="156" t="s">
        <v>133</v>
      </c>
      <c r="C22" s="106"/>
      <c r="D22" s="107">
        <v>6</v>
      </c>
      <c r="E22" s="69">
        <v>6</v>
      </c>
      <c r="F22" s="67" t="s">
        <v>68</v>
      </c>
      <c r="G22" s="67" t="s">
        <v>68</v>
      </c>
      <c r="H22" s="67" t="s">
        <v>69</v>
      </c>
      <c r="I22" s="69"/>
      <c r="J22" s="69">
        <v>2</v>
      </c>
      <c r="K22" s="69"/>
      <c r="L22" s="69"/>
      <c r="M22" s="69"/>
      <c r="N22" s="69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77" t="s">
        <v>66</v>
      </c>
      <c r="B23" s="156" t="s">
        <v>134</v>
      </c>
      <c r="C23" s="106"/>
      <c r="D23" s="107">
        <v>6</v>
      </c>
      <c r="E23" s="69">
        <v>6</v>
      </c>
      <c r="F23" s="67" t="s">
        <v>68</v>
      </c>
      <c r="G23" s="67" t="s">
        <v>68</v>
      </c>
      <c r="H23" s="67" t="s">
        <v>69</v>
      </c>
      <c r="I23" s="69"/>
      <c r="J23" s="69">
        <v>2</v>
      </c>
      <c r="K23" s="69"/>
      <c r="L23" s="69"/>
      <c r="M23" s="69"/>
      <c r="N23" s="69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77" t="s">
        <v>66</v>
      </c>
      <c r="B24" s="156" t="s">
        <v>135</v>
      </c>
      <c r="C24" s="106"/>
      <c r="D24" s="107">
        <v>6</v>
      </c>
      <c r="E24" s="69">
        <v>6</v>
      </c>
      <c r="F24" s="67" t="s">
        <v>68</v>
      </c>
      <c r="G24" s="67" t="s">
        <v>68</v>
      </c>
      <c r="H24" s="67" t="s">
        <v>69</v>
      </c>
      <c r="I24" s="69"/>
      <c r="J24" s="69">
        <v>2</v>
      </c>
      <c r="K24" s="69"/>
      <c r="L24" s="69"/>
      <c r="M24" s="69"/>
      <c r="N24" s="69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77" t="s">
        <v>66</v>
      </c>
      <c r="B25" s="156" t="s">
        <v>136</v>
      </c>
      <c r="C25" s="106"/>
      <c r="D25" s="107">
        <v>6</v>
      </c>
      <c r="E25" s="69">
        <v>6</v>
      </c>
      <c r="F25" s="67" t="s">
        <v>68</v>
      </c>
      <c r="G25" s="67" t="s">
        <v>68</v>
      </c>
      <c r="H25" s="67" t="s">
        <v>69</v>
      </c>
      <c r="I25" s="69"/>
      <c r="J25" s="69">
        <v>2</v>
      </c>
      <c r="K25" s="69"/>
      <c r="L25" s="69"/>
      <c r="M25" s="69"/>
      <c r="N25" s="69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77" t="s">
        <v>66</v>
      </c>
      <c r="B26" s="156" t="s">
        <v>137</v>
      </c>
      <c r="C26" s="119"/>
      <c r="D26" s="107">
        <v>6</v>
      </c>
      <c r="E26" s="69">
        <v>6</v>
      </c>
      <c r="F26" s="67" t="s">
        <v>68</v>
      </c>
      <c r="G26" s="67" t="s">
        <v>68</v>
      </c>
      <c r="H26" s="67" t="s">
        <v>69</v>
      </c>
      <c r="I26" s="69"/>
      <c r="J26" s="69">
        <v>2</v>
      </c>
      <c r="K26" s="69"/>
      <c r="L26" s="69"/>
      <c r="M26" s="69"/>
      <c r="N26" s="69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77" t="s">
        <v>66</v>
      </c>
      <c r="B27" s="157" t="s">
        <v>138</v>
      </c>
      <c r="C27" s="69"/>
      <c r="D27" s="107">
        <v>6</v>
      </c>
      <c r="E27" s="69">
        <v>6</v>
      </c>
      <c r="F27" s="67" t="s">
        <v>68</v>
      </c>
      <c r="G27" s="67" t="s">
        <v>68</v>
      </c>
      <c r="H27" s="67" t="s">
        <v>69</v>
      </c>
      <c r="I27" s="69"/>
      <c r="J27" s="69">
        <v>2</v>
      </c>
      <c r="K27" s="69"/>
      <c r="L27" s="69"/>
      <c r="M27" s="69"/>
      <c r="N27" s="69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77" t="s">
        <v>66</v>
      </c>
      <c r="B28" s="157" t="s">
        <v>139</v>
      </c>
      <c r="C28" s="69"/>
      <c r="D28" s="107">
        <v>6</v>
      </c>
      <c r="E28" s="69">
        <v>6</v>
      </c>
      <c r="F28" s="67" t="s">
        <v>68</v>
      </c>
      <c r="G28" s="67" t="s">
        <v>68</v>
      </c>
      <c r="H28" s="67" t="s">
        <v>69</v>
      </c>
      <c r="I28" s="69"/>
      <c r="J28" s="69">
        <v>2</v>
      </c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77" t="s">
        <v>66</v>
      </c>
      <c r="B29" s="157" t="s">
        <v>140</v>
      </c>
      <c r="C29" s="69"/>
      <c r="D29" s="107">
        <v>6</v>
      </c>
      <c r="E29" s="69">
        <v>6</v>
      </c>
      <c r="F29" s="67" t="s">
        <v>68</v>
      </c>
      <c r="G29" s="67" t="s">
        <v>68</v>
      </c>
      <c r="H29" s="67" t="s">
        <v>69</v>
      </c>
      <c r="I29" s="69"/>
      <c r="J29" s="69">
        <v>2</v>
      </c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77" t="s">
        <v>66</v>
      </c>
      <c r="B30" s="157" t="s">
        <v>141</v>
      </c>
      <c r="C30" s="69"/>
      <c r="D30" s="107">
        <v>6</v>
      </c>
      <c r="E30" s="69">
        <v>6</v>
      </c>
      <c r="F30" s="67" t="s">
        <v>68</v>
      </c>
      <c r="G30" s="67" t="s">
        <v>68</v>
      </c>
      <c r="H30" s="67" t="s">
        <v>69</v>
      </c>
      <c r="I30" s="69"/>
      <c r="J30" s="69">
        <v>2</v>
      </c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77" t="s">
        <v>66</v>
      </c>
      <c r="B31" s="157" t="s">
        <v>142</v>
      </c>
      <c r="C31" s="106"/>
      <c r="D31" s="107">
        <v>6</v>
      </c>
      <c r="E31" s="69">
        <v>6</v>
      </c>
      <c r="F31" s="67" t="s">
        <v>68</v>
      </c>
      <c r="G31" s="67" t="s">
        <v>68</v>
      </c>
      <c r="H31" s="75" t="s">
        <v>69</v>
      </c>
      <c r="I31" s="77"/>
      <c r="J31" s="158" t="s">
        <v>143</v>
      </c>
      <c r="K31" s="106"/>
      <c r="L31" s="107"/>
      <c r="M31" s="69"/>
      <c r="N31" s="67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9"/>
      <c r="B32" s="69"/>
      <c r="C32" s="106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69"/>
      <c r="B33" s="106"/>
      <c r="C33" s="106"/>
      <c r="D33" s="69"/>
      <c r="E33" s="69"/>
      <c r="F33" s="69"/>
      <c r="G33" s="69"/>
      <c r="H33" s="69"/>
      <c r="I33" s="69"/>
      <c r="J33" s="106"/>
      <c r="K33" s="69"/>
      <c r="L33" s="69"/>
      <c r="M33" s="69"/>
      <c r="N33" s="69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69"/>
      <c r="B34" s="106"/>
      <c r="C34" s="106"/>
      <c r="D34" s="69"/>
      <c r="E34" s="69"/>
      <c r="F34" s="69"/>
      <c r="G34" s="69"/>
      <c r="H34" s="69"/>
      <c r="I34" s="69"/>
      <c r="J34" s="106"/>
      <c r="K34" s="69"/>
      <c r="L34" s="69"/>
      <c r="M34" s="69"/>
      <c r="N34" s="69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69"/>
      <c r="B35" s="106"/>
      <c r="C35" s="106"/>
      <c r="D35" s="69"/>
      <c r="E35" s="69"/>
      <c r="F35" s="69"/>
      <c r="G35" s="69"/>
      <c r="H35" s="69"/>
      <c r="I35" s="69"/>
      <c r="J35" s="106"/>
      <c r="K35" s="69"/>
      <c r="L35" s="69"/>
      <c r="M35" s="69"/>
      <c r="N35" s="69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69"/>
      <c r="B36" s="106"/>
      <c r="C36" s="106"/>
      <c r="D36" s="69"/>
      <c r="E36" s="69"/>
      <c r="F36" s="69"/>
      <c r="G36" s="69"/>
      <c r="H36" s="69"/>
      <c r="I36" s="69"/>
      <c r="J36" s="106"/>
      <c r="K36" s="69"/>
      <c r="L36" s="69"/>
      <c r="M36" s="69"/>
      <c r="N36" s="69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69"/>
      <c r="B37" s="106"/>
      <c r="C37" s="106"/>
      <c r="D37" s="69"/>
      <c r="E37" s="69"/>
      <c r="F37" s="69"/>
      <c r="G37" s="69"/>
      <c r="H37" s="69"/>
      <c r="I37" s="69"/>
      <c r="J37" s="106"/>
      <c r="K37" s="69"/>
      <c r="L37" s="69"/>
      <c r="M37" s="69"/>
      <c r="N37" s="69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69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69"/>
      <c r="M38" s="69"/>
      <c r="N38" s="69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69"/>
      <c r="M39" s="69"/>
      <c r="N39" s="69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69"/>
      <c r="M40" s="69"/>
      <c r="N40" s="69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>
      <c r="A41" s="69"/>
      <c r="B41" s="118"/>
      <c r="C41" s="119"/>
      <c r="D41" s="106"/>
      <c r="E41" s="120"/>
      <c r="F41" s="120"/>
      <c r="G41" s="120"/>
      <c r="H41" s="120"/>
      <c r="I41" s="120"/>
      <c r="J41" s="119"/>
      <c r="K41" s="106"/>
      <c r="L41" s="69"/>
      <c r="M41" s="69"/>
      <c r="N41" s="69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69"/>
      <c r="B42" s="121"/>
      <c r="C42" s="122"/>
      <c r="D42" s="106"/>
      <c r="E42" s="106"/>
      <c r="F42" s="106"/>
      <c r="G42" s="106"/>
      <c r="H42" s="106"/>
      <c r="I42" s="106"/>
      <c r="J42" s="122"/>
      <c r="K42" s="106"/>
      <c r="L42" s="69"/>
      <c r="M42" s="69"/>
      <c r="N42" s="69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69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69"/>
      <c r="M43" s="69"/>
      <c r="N43" s="69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69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69"/>
      <c r="M44" s="69"/>
      <c r="N44" s="69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23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86"/>
      <c r="M45" s="86"/>
      <c r="N45" s="86"/>
      <c r="O45" s="1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02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25"/>
      <c r="M46" s="25"/>
      <c r="N46" s="25"/>
      <c r="O46" s="1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102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25"/>
      <c r="M47" s="25"/>
      <c r="N47" s="25"/>
      <c r="O47" s="19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02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25"/>
      <c r="M48" s="25"/>
      <c r="N48" s="25"/>
      <c r="O48" s="1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02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25"/>
      <c r="M49" s="25"/>
      <c r="N49" s="25"/>
      <c r="O49" s="1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02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25"/>
      <c r="M50" s="25"/>
      <c r="N50" s="25"/>
      <c r="O50" s="1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02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25"/>
      <c r="M51" s="25"/>
      <c r="N51" s="25"/>
      <c r="O51" s="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>
      <c r="A52" s="102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25"/>
      <c r="M52" s="25"/>
      <c r="N52" s="25"/>
      <c r="O52" s="1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02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25"/>
      <c r="M53" s="25"/>
      <c r="N53" s="25"/>
      <c r="O53" s="1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02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25"/>
      <c r="M54" s="25"/>
      <c r="N54" s="25"/>
      <c r="O54" s="1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02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25"/>
      <c r="M55" s="25"/>
      <c r="N55" s="25"/>
      <c r="O55" s="1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02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25"/>
      <c r="M56" s="25"/>
      <c r="N56" s="25"/>
      <c r="O56" s="1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9"/>
      <c r="M57" s="129"/>
      <c r="N57" s="129"/>
      <c r="O57" s="13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topLeftCell="A15" zoomScale="95" zoomScaleNormal="95" workbookViewId="0"/>
  </sheetViews>
  <sheetFormatPr baseColWidth="10" defaultColWidth="14.5703125" defaultRowHeight="15"/>
  <cols>
    <col min="1" max="1" width="26.5703125" style="1" customWidth="1"/>
    <col min="2" max="2" width="43.8554687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1" width="17.5703125" style="1" customWidth="1"/>
    <col min="12" max="12" width="10.5703125" style="1" customWidth="1"/>
    <col min="13" max="13" width="17.5703125" style="1" customWidth="1"/>
    <col min="14" max="14" width="10.5703125" style="1" customWidth="1"/>
    <col min="15" max="15" width="10.8554687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35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83"/>
      <c r="C6" s="27" t="s">
        <v>37</v>
      </c>
      <c r="D6" s="297"/>
      <c r="E6" s="297"/>
      <c r="F6" s="287" t="s">
        <v>38</v>
      </c>
      <c r="G6" s="287"/>
      <c r="H6" s="290" t="s">
        <v>127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8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88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9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9" t="s">
        <v>45</v>
      </c>
      <c r="C10" s="261" t="s">
        <v>46</v>
      </c>
      <c r="D10" s="96"/>
      <c r="E10" s="278" t="s">
        <v>47</v>
      </c>
      <c r="F10" s="278"/>
      <c r="G10" s="295"/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2</v>
      </c>
      <c r="B11" s="259" t="s">
        <v>48</v>
      </c>
      <c r="C11" s="261"/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6" t="s">
        <v>49</v>
      </c>
      <c r="C12" s="261"/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00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02"/>
      <c r="B14" s="131"/>
      <c r="C14" s="103"/>
      <c r="D14" s="103"/>
      <c r="E14" s="260"/>
      <c r="F14" s="260"/>
      <c r="G14" s="260"/>
      <c r="H14" s="103"/>
      <c r="I14" s="132"/>
      <c r="J14" s="300" t="s">
        <v>50</v>
      </c>
      <c r="K14" s="300"/>
      <c r="L14" s="300"/>
      <c r="M14" s="300" t="s">
        <v>51</v>
      </c>
      <c r="N14" s="300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33"/>
      <c r="B15" s="104"/>
      <c r="C15" s="149"/>
      <c r="D15" s="149"/>
      <c r="E15" s="150"/>
      <c r="F15" s="150"/>
      <c r="G15" s="150"/>
      <c r="H15" s="150"/>
      <c r="I15" s="151"/>
      <c r="J15" s="152" t="s">
        <v>52</v>
      </c>
      <c r="K15" s="301" t="str">
        <f>IF(H17="CCI (CC Intégral)","CT pour les dispensés","Contrôle Terminal")</f>
        <v>Contrôle Terminal</v>
      </c>
      <c r="L15" s="301"/>
      <c r="M15" s="301" t="s">
        <v>53</v>
      </c>
      <c r="N15" s="301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>
      <c r="A16" s="153" t="s">
        <v>54</v>
      </c>
      <c r="B16" s="154" t="s">
        <v>55</v>
      </c>
      <c r="C16" s="155" t="s">
        <v>56</v>
      </c>
      <c r="D16" s="152" t="s">
        <v>57</v>
      </c>
      <c r="E16" s="92" t="s">
        <v>58</v>
      </c>
      <c r="F16" s="152" t="s">
        <v>59</v>
      </c>
      <c r="G16" s="152" t="s">
        <v>60</v>
      </c>
      <c r="H16" s="264" t="s">
        <v>61</v>
      </c>
      <c r="I16" s="152" t="s">
        <v>62</v>
      </c>
      <c r="J16" s="152" t="s">
        <v>114</v>
      </c>
      <c r="K16" s="152" t="s">
        <v>64</v>
      </c>
      <c r="L16" s="152" t="s">
        <v>65</v>
      </c>
      <c r="M16" s="152" t="s">
        <v>64</v>
      </c>
      <c r="N16" s="152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>
      <c r="A17" s="77" t="s">
        <v>66</v>
      </c>
      <c r="B17" s="159" t="s">
        <v>109</v>
      </c>
      <c r="C17" s="106"/>
      <c r="D17" s="107">
        <v>30</v>
      </c>
      <c r="E17" s="69">
        <v>30</v>
      </c>
      <c r="F17" s="67" t="s">
        <v>68</v>
      </c>
      <c r="G17" s="67" t="s">
        <v>68</v>
      </c>
      <c r="H17" s="67" t="s">
        <v>144</v>
      </c>
      <c r="I17" s="69"/>
      <c r="J17" s="69"/>
      <c r="K17" s="67" t="s">
        <v>111</v>
      </c>
      <c r="L17" s="69"/>
      <c r="M17" s="69"/>
      <c r="N17" s="69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69"/>
      <c r="B18" s="106"/>
      <c r="C18" s="106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69"/>
      <c r="B19" s="106"/>
      <c r="C19" s="106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69"/>
      <c r="B20" s="106"/>
      <c r="C20" s="106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69"/>
      <c r="B21" s="106"/>
      <c r="C21" s="106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69"/>
      <c r="B22" s="160"/>
      <c r="C22" s="106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69"/>
      <c r="B23" s="106"/>
      <c r="C23" s="106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69"/>
      <c r="B24" s="69"/>
      <c r="C24" s="161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69"/>
      <c r="B25" s="69"/>
      <c r="C25" s="106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9"/>
      <c r="B26" s="69"/>
      <c r="C26" s="106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9"/>
      <c r="B27" s="69"/>
      <c r="C27" s="106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69"/>
      <c r="B28" s="69"/>
      <c r="C28" s="106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69"/>
      <c r="B33" s="106"/>
      <c r="C33" s="106"/>
      <c r="D33" s="69"/>
      <c r="E33" s="69"/>
      <c r="F33" s="69"/>
      <c r="G33" s="69"/>
      <c r="H33" s="69"/>
      <c r="I33" s="69"/>
      <c r="J33" s="106"/>
      <c r="K33" s="69"/>
      <c r="L33" s="69"/>
      <c r="M33" s="69"/>
      <c r="N33" s="69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69"/>
      <c r="B34" s="106"/>
      <c r="C34" s="106"/>
      <c r="D34" s="69"/>
      <c r="E34" s="69"/>
      <c r="F34" s="69"/>
      <c r="G34" s="69"/>
      <c r="H34" s="69"/>
      <c r="I34" s="69"/>
      <c r="J34" s="106"/>
      <c r="K34" s="69"/>
      <c r="L34" s="69"/>
      <c r="M34" s="69"/>
      <c r="N34" s="69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69"/>
      <c r="B35" s="106"/>
      <c r="C35" s="106"/>
      <c r="D35" s="69"/>
      <c r="E35" s="69"/>
      <c r="F35" s="69"/>
      <c r="G35" s="69"/>
      <c r="H35" s="69"/>
      <c r="I35" s="69"/>
      <c r="J35" s="106"/>
      <c r="K35" s="69"/>
      <c r="L35" s="69"/>
      <c r="M35" s="69"/>
      <c r="N35" s="69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69"/>
      <c r="B36" s="106"/>
      <c r="C36" s="106"/>
      <c r="D36" s="69"/>
      <c r="E36" s="69"/>
      <c r="F36" s="69"/>
      <c r="G36" s="69"/>
      <c r="H36" s="69"/>
      <c r="I36" s="69"/>
      <c r="J36" s="106"/>
      <c r="K36" s="69"/>
      <c r="L36" s="69"/>
      <c r="M36" s="69"/>
      <c r="N36" s="69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69"/>
      <c r="B37" s="106"/>
      <c r="C37" s="106"/>
      <c r="D37" s="69"/>
      <c r="E37" s="69"/>
      <c r="F37" s="69"/>
      <c r="G37" s="69"/>
      <c r="H37" s="69"/>
      <c r="I37" s="69"/>
      <c r="J37" s="106"/>
      <c r="K37" s="69"/>
      <c r="L37" s="69"/>
      <c r="M37" s="69"/>
      <c r="N37" s="69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69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69"/>
      <c r="M38" s="69"/>
      <c r="N38" s="69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69"/>
      <c r="M39" s="69"/>
      <c r="N39" s="69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69"/>
      <c r="M40" s="69"/>
      <c r="N40" s="69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>
      <c r="A41" s="69"/>
      <c r="B41" s="118"/>
      <c r="C41" s="119"/>
      <c r="D41" s="106"/>
      <c r="E41" s="120"/>
      <c r="F41" s="120"/>
      <c r="G41" s="120"/>
      <c r="H41" s="120"/>
      <c r="I41" s="120"/>
      <c r="J41" s="119"/>
      <c r="K41" s="106"/>
      <c r="L41" s="69"/>
      <c r="M41" s="69"/>
      <c r="N41" s="69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69"/>
      <c r="B42" s="121"/>
      <c r="C42" s="122"/>
      <c r="D42" s="106"/>
      <c r="E42" s="106"/>
      <c r="F42" s="106"/>
      <c r="G42" s="106"/>
      <c r="H42" s="106"/>
      <c r="I42" s="106"/>
      <c r="J42" s="122"/>
      <c r="K42" s="106"/>
      <c r="L42" s="69"/>
      <c r="M42" s="69"/>
      <c r="N42" s="69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69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69"/>
      <c r="M43" s="69"/>
      <c r="N43" s="69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69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69"/>
      <c r="M44" s="69"/>
      <c r="N44" s="69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23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86"/>
      <c r="M45" s="86"/>
      <c r="N45" s="86"/>
      <c r="O45" s="1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02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25"/>
      <c r="M46" s="25"/>
      <c r="N46" s="25"/>
      <c r="O46" s="1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102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25"/>
      <c r="M47" s="25"/>
      <c r="N47" s="25"/>
      <c r="O47" s="19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02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25"/>
      <c r="M48" s="25"/>
      <c r="N48" s="25"/>
      <c r="O48" s="1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02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25"/>
      <c r="M49" s="25"/>
      <c r="N49" s="25"/>
      <c r="O49" s="1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02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25"/>
      <c r="M50" s="25"/>
      <c r="N50" s="25"/>
      <c r="O50" s="1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02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25"/>
      <c r="M51" s="25"/>
      <c r="N51" s="25"/>
      <c r="O51" s="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>
      <c r="A52" s="102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25"/>
      <c r="M52" s="25"/>
      <c r="N52" s="25"/>
      <c r="O52" s="1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02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25"/>
      <c r="M53" s="25"/>
      <c r="N53" s="25"/>
      <c r="O53" s="1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02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25"/>
      <c r="M54" s="25"/>
      <c r="N54" s="25"/>
      <c r="O54" s="1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02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25"/>
      <c r="M55" s="25"/>
      <c r="N55" s="25"/>
      <c r="O55" s="1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02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25"/>
      <c r="M56" s="25"/>
      <c r="N56" s="25"/>
      <c r="O56" s="1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9"/>
      <c r="M57" s="129"/>
      <c r="N57" s="129"/>
      <c r="O57" s="13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zoomScale="95" zoomScaleNormal="95" workbookViewId="0">
      <selection activeCell="J23" sqref="J23"/>
    </sheetView>
  </sheetViews>
  <sheetFormatPr baseColWidth="10" defaultColWidth="14.5703125" defaultRowHeight="15"/>
  <cols>
    <col min="1" max="1" width="26.5703125" style="1" customWidth="1"/>
    <col min="2" max="2" width="54.14062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1" width="17.5703125" style="1" customWidth="1"/>
    <col min="12" max="12" width="10.5703125" style="1" customWidth="1"/>
    <col min="13" max="13" width="17.5703125" style="1" customWidth="1"/>
    <col min="14" max="14" width="10.5703125" style="1" customWidth="1"/>
    <col min="15" max="15" width="10.8554687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86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62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163"/>
      <c r="C6" s="27" t="s">
        <v>37</v>
      </c>
      <c r="D6" s="297"/>
      <c r="E6" s="297"/>
      <c r="F6" s="287" t="s">
        <v>38</v>
      </c>
      <c r="G6" s="287"/>
      <c r="H6" s="290" t="s">
        <v>127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16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165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155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8" t="s">
        <v>45</v>
      </c>
      <c r="C10" s="261" t="s">
        <v>46</v>
      </c>
      <c r="D10" s="96"/>
      <c r="E10" s="278" t="s">
        <v>47</v>
      </c>
      <c r="F10" s="278"/>
      <c r="G10" s="295"/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1</v>
      </c>
      <c r="B11" s="258" t="s">
        <v>48</v>
      </c>
      <c r="C11" s="261"/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58" t="s">
        <v>49</v>
      </c>
      <c r="C12" s="261"/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66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02"/>
      <c r="B14" s="167"/>
      <c r="C14" s="103"/>
      <c r="D14" s="103"/>
      <c r="E14" s="260"/>
      <c r="F14" s="260"/>
      <c r="G14" s="260"/>
      <c r="H14" s="103"/>
      <c r="I14" s="132"/>
      <c r="J14" s="300" t="s">
        <v>50</v>
      </c>
      <c r="K14" s="300"/>
      <c r="L14" s="300"/>
      <c r="M14" s="300" t="s">
        <v>51</v>
      </c>
      <c r="N14" s="300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33"/>
      <c r="B15" s="168"/>
      <c r="C15" s="149"/>
      <c r="D15" s="149"/>
      <c r="E15" s="150"/>
      <c r="F15" s="150"/>
      <c r="G15" s="150"/>
      <c r="H15" s="150"/>
      <c r="I15" s="151"/>
      <c r="J15" s="152" t="s">
        <v>52</v>
      </c>
      <c r="K15" s="301" t="str">
        <f>IF(H17="CCI (CC Intégral)","CT pour les dispensés","Contrôle Terminal")</f>
        <v>CT pour les dispensés</v>
      </c>
      <c r="L15" s="301"/>
      <c r="M15" s="301" t="s">
        <v>53</v>
      </c>
      <c r="N15" s="301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>
      <c r="A16" s="153" t="s">
        <v>54</v>
      </c>
      <c r="B16" s="155" t="s">
        <v>55</v>
      </c>
      <c r="C16" s="155" t="s">
        <v>56</v>
      </c>
      <c r="D16" s="152" t="s">
        <v>57</v>
      </c>
      <c r="E16" s="92" t="s">
        <v>58</v>
      </c>
      <c r="F16" s="152" t="s">
        <v>59</v>
      </c>
      <c r="G16" s="152" t="s">
        <v>60</v>
      </c>
      <c r="H16" s="264" t="s">
        <v>61</v>
      </c>
      <c r="I16" s="152" t="s">
        <v>62</v>
      </c>
      <c r="J16" s="152" t="s">
        <v>114</v>
      </c>
      <c r="K16" s="152" t="s">
        <v>64</v>
      </c>
      <c r="L16" s="152" t="s">
        <v>65</v>
      </c>
      <c r="M16" s="152" t="s">
        <v>64</v>
      </c>
      <c r="N16" s="152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9" customHeight="1">
      <c r="A17" s="75" t="s">
        <v>66</v>
      </c>
      <c r="B17" s="63" t="s">
        <v>145</v>
      </c>
      <c r="C17" s="161"/>
      <c r="D17" s="69">
        <v>6</v>
      </c>
      <c r="E17" s="69"/>
      <c r="F17" s="69"/>
      <c r="G17" s="67" t="s">
        <v>68</v>
      </c>
      <c r="H17" s="67" t="s">
        <v>69</v>
      </c>
      <c r="I17" s="69"/>
      <c r="J17" s="69"/>
      <c r="K17" s="69"/>
      <c r="L17" s="69"/>
      <c r="M17" s="69"/>
      <c r="N17" s="69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77" t="s">
        <v>76</v>
      </c>
      <c r="B18" s="70" t="s">
        <v>146</v>
      </c>
      <c r="C18" s="106"/>
      <c r="D18" s="69"/>
      <c r="E18" s="69">
        <v>3</v>
      </c>
      <c r="F18" s="67" t="s">
        <v>68</v>
      </c>
      <c r="G18" s="67" t="s">
        <v>68</v>
      </c>
      <c r="H18" s="67" t="s">
        <v>69</v>
      </c>
      <c r="I18" s="69"/>
      <c r="J18" s="69">
        <v>2</v>
      </c>
      <c r="K18" s="69"/>
      <c r="L18" s="69"/>
      <c r="M18" s="69"/>
      <c r="N18" s="69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77" t="s">
        <v>76</v>
      </c>
      <c r="B19" s="70" t="s">
        <v>147</v>
      </c>
      <c r="C19" s="106"/>
      <c r="D19" s="69"/>
      <c r="E19" s="69">
        <v>3</v>
      </c>
      <c r="F19" s="67" t="s">
        <v>68</v>
      </c>
      <c r="G19" s="67" t="s">
        <v>68</v>
      </c>
      <c r="H19" s="67" t="s">
        <v>69</v>
      </c>
      <c r="I19" s="69"/>
      <c r="J19" s="69">
        <v>2</v>
      </c>
      <c r="K19" s="69"/>
      <c r="L19" s="69"/>
      <c r="M19" s="69"/>
      <c r="N19" s="69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75" t="s">
        <v>66</v>
      </c>
      <c r="B20" s="258" t="s">
        <v>67</v>
      </c>
      <c r="C20" s="106"/>
      <c r="D20" s="69">
        <v>6</v>
      </c>
      <c r="E20" s="69"/>
      <c r="F20" s="69"/>
      <c r="G20" s="67" t="s">
        <v>68</v>
      </c>
      <c r="H20" s="67" t="s">
        <v>69</v>
      </c>
      <c r="I20" s="69"/>
      <c r="J20" s="110">
        <v>2</v>
      </c>
      <c r="K20" s="69"/>
      <c r="L20" s="69"/>
      <c r="M20" s="69"/>
      <c r="N20" s="69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75" t="s">
        <v>66</v>
      </c>
      <c r="B21" s="258" t="s">
        <v>148</v>
      </c>
      <c r="C21" s="106"/>
      <c r="D21" s="69">
        <v>6</v>
      </c>
      <c r="E21" s="69"/>
      <c r="F21" s="69"/>
      <c r="G21" s="67" t="s">
        <v>68</v>
      </c>
      <c r="H21" s="67" t="s">
        <v>69</v>
      </c>
      <c r="I21" s="69"/>
      <c r="J21" s="110">
        <v>2</v>
      </c>
      <c r="K21" s="69"/>
      <c r="L21" s="69"/>
      <c r="M21" s="69"/>
      <c r="N21" s="69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75" t="s">
        <v>66</v>
      </c>
      <c r="B22" s="63" t="s">
        <v>149</v>
      </c>
      <c r="C22" s="69"/>
      <c r="D22" s="69">
        <v>6</v>
      </c>
      <c r="E22" s="69"/>
      <c r="F22" s="69"/>
      <c r="G22" s="67" t="s">
        <v>68</v>
      </c>
      <c r="H22" s="67" t="s">
        <v>69</v>
      </c>
      <c r="I22" s="69"/>
      <c r="J22" s="110">
        <v>2</v>
      </c>
      <c r="K22" s="69"/>
      <c r="L22" s="69"/>
      <c r="M22" s="69"/>
      <c r="N22" s="69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75" t="s">
        <v>66</v>
      </c>
      <c r="B23" s="258" t="s">
        <v>150</v>
      </c>
      <c r="C23" s="161"/>
      <c r="D23" s="69">
        <v>6</v>
      </c>
      <c r="E23" s="69"/>
      <c r="F23" s="69"/>
      <c r="G23" s="67" t="s">
        <v>68</v>
      </c>
      <c r="H23" s="67" t="s">
        <v>69</v>
      </c>
      <c r="I23" s="69"/>
      <c r="J23" s="110">
        <v>2</v>
      </c>
      <c r="K23" s="69"/>
      <c r="L23" s="69"/>
      <c r="M23" s="69"/>
      <c r="N23" s="69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69"/>
      <c r="B24" s="169"/>
      <c r="C24" s="161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69"/>
      <c r="B25" s="169"/>
      <c r="C25" s="106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9"/>
      <c r="B26" s="169"/>
      <c r="C26" s="106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9"/>
      <c r="B27" s="169"/>
      <c r="C27" s="106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69"/>
      <c r="B28" s="169"/>
      <c r="C28" s="106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69"/>
      <c r="B29" s="1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69"/>
      <c r="B30" s="1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69"/>
      <c r="B31" s="1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9"/>
      <c r="B32" s="1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69"/>
      <c r="B33" s="170"/>
      <c r="C33" s="106"/>
      <c r="D33" s="69"/>
      <c r="E33" s="69"/>
      <c r="F33" s="69"/>
      <c r="G33" s="69"/>
      <c r="H33" s="69"/>
      <c r="I33" s="69"/>
      <c r="J33" s="106"/>
      <c r="K33" s="69"/>
      <c r="L33" s="69"/>
      <c r="M33" s="69"/>
      <c r="N33" s="69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69"/>
      <c r="B34" s="170"/>
      <c r="C34" s="106"/>
      <c r="D34" s="69"/>
      <c r="E34" s="69"/>
      <c r="F34" s="69"/>
      <c r="G34" s="69"/>
      <c r="H34" s="69"/>
      <c r="I34" s="69"/>
      <c r="J34" s="106"/>
      <c r="K34" s="69"/>
      <c r="L34" s="69"/>
      <c r="M34" s="69"/>
      <c r="N34" s="69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69"/>
      <c r="B35" s="170"/>
      <c r="C35" s="106"/>
      <c r="D35" s="69"/>
      <c r="E35" s="69"/>
      <c r="F35" s="69"/>
      <c r="G35" s="69"/>
      <c r="H35" s="69"/>
      <c r="I35" s="69"/>
      <c r="J35" s="106"/>
      <c r="K35" s="69"/>
      <c r="L35" s="69"/>
      <c r="M35" s="69"/>
      <c r="N35" s="69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69"/>
      <c r="B36" s="170"/>
      <c r="C36" s="106"/>
      <c r="D36" s="69"/>
      <c r="E36" s="69"/>
      <c r="F36" s="69"/>
      <c r="G36" s="69"/>
      <c r="H36" s="69"/>
      <c r="I36" s="69"/>
      <c r="J36" s="106"/>
      <c r="K36" s="69"/>
      <c r="L36" s="69"/>
      <c r="M36" s="69"/>
      <c r="N36" s="69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69"/>
      <c r="B37" s="170"/>
      <c r="C37" s="106"/>
      <c r="D37" s="69"/>
      <c r="E37" s="69"/>
      <c r="F37" s="69"/>
      <c r="G37" s="69"/>
      <c r="H37" s="69"/>
      <c r="I37" s="69"/>
      <c r="J37" s="106"/>
      <c r="K37" s="69"/>
      <c r="L37" s="69"/>
      <c r="M37" s="69"/>
      <c r="N37" s="69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69"/>
      <c r="B38" s="170"/>
      <c r="C38" s="106"/>
      <c r="D38" s="106"/>
      <c r="E38" s="106"/>
      <c r="F38" s="106"/>
      <c r="G38" s="106"/>
      <c r="H38" s="106"/>
      <c r="I38" s="106"/>
      <c r="J38" s="106"/>
      <c r="K38" s="106"/>
      <c r="L38" s="69"/>
      <c r="M38" s="69"/>
      <c r="N38" s="69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/>
      <c r="B39" s="170"/>
      <c r="C39" s="106"/>
      <c r="D39" s="106"/>
      <c r="E39" s="106"/>
      <c r="F39" s="106"/>
      <c r="G39" s="106"/>
      <c r="H39" s="106"/>
      <c r="I39" s="106"/>
      <c r="J39" s="106"/>
      <c r="K39" s="106"/>
      <c r="L39" s="69"/>
      <c r="M39" s="69"/>
      <c r="N39" s="69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/>
      <c r="B40" s="170"/>
      <c r="C40" s="106"/>
      <c r="D40" s="106"/>
      <c r="E40" s="106"/>
      <c r="F40" s="106"/>
      <c r="G40" s="106"/>
      <c r="H40" s="106"/>
      <c r="I40" s="106"/>
      <c r="J40" s="106"/>
      <c r="K40" s="106"/>
      <c r="L40" s="69"/>
      <c r="M40" s="69"/>
      <c r="N40" s="69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>
      <c r="A41" s="69"/>
      <c r="B41" s="171"/>
      <c r="C41" s="119"/>
      <c r="D41" s="106"/>
      <c r="E41" s="120"/>
      <c r="F41" s="120"/>
      <c r="G41" s="120"/>
      <c r="H41" s="120"/>
      <c r="I41" s="120"/>
      <c r="J41" s="119"/>
      <c r="K41" s="106"/>
      <c r="L41" s="69"/>
      <c r="M41" s="69"/>
      <c r="N41" s="69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69"/>
      <c r="B42" s="172"/>
      <c r="C42" s="122"/>
      <c r="D42" s="106"/>
      <c r="E42" s="106"/>
      <c r="F42" s="106"/>
      <c r="G42" s="106"/>
      <c r="H42" s="106"/>
      <c r="I42" s="106"/>
      <c r="J42" s="122"/>
      <c r="K42" s="106"/>
      <c r="L42" s="69"/>
      <c r="M42" s="69"/>
      <c r="N42" s="69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69"/>
      <c r="B43" s="170"/>
      <c r="C43" s="106"/>
      <c r="D43" s="106"/>
      <c r="E43" s="106"/>
      <c r="F43" s="106"/>
      <c r="G43" s="106"/>
      <c r="H43" s="106"/>
      <c r="I43" s="106"/>
      <c r="J43" s="106"/>
      <c r="K43" s="106"/>
      <c r="L43" s="69"/>
      <c r="M43" s="69"/>
      <c r="N43" s="69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69"/>
      <c r="B44" s="170"/>
      <c r="C44" s="106"/>
      <c r="D44" s="106"/>
      <c r="E44" s="106"/>
      <c r="F44" s="106"/>
      <c r="G44" s="106"/>
      <c r="H44" s="106"/>
      <c r="I44" s="106"/>
      <c r="J44" s="106"/>
      <c r="K44" s="106"/>
      <c r="L44" s="69"/>
      <c r="M44" s="69"/>
      <c r="N44" s="69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23"/>
      <c r="B45" s="166"/>
      <c r="C45" s="100"/>
      <c r="D45" s="100"/>
      <c r="E45" s="100"/>
      <c r="F45" s="100"/>
      <c r="G45" s="100"/>
      <c r="H45" s="100"/>
      <c r="I45" s="100"/>
      <c r="J45" s="100"/>
      <c r="K45" s="100"/>
      <c r="L45" s="86"/>
      <c r="M45" s="86"/>
      <c r="N45" s="86"/>
      <c r="O45" s="1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02"/>
      <c r="B46" s="167"/>
      <c r="C46" s="101"/>
      <c r="D46" s="101"/>
      <c r="E46" s="101"/>
      <c r="F46" s="101"/>
      <c r="G46" s="101"/>
      <c r="H46" s="101"/>
      <c r="I46" s="101"/>
      <c r="J46" s="101"/>
      <c r="K46" s="101"/>
      <c r="L46" s="25"/>
      <c r="M46" s="25"/>
      <c r="N46" s="25"/>
      <c r="O46" s="1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102"/>
      <c r="B47" s="173"/>
      <c r="C47" s="126"/>
      <c r="D47" s="126"/>
      <c r="E47" s="126"/>
      <c r="F47" s="126"/>
      <c r="G47" s="126"/>
      <c r="H47" s="126"/>
      <c r="I47" s="126"/>
      <c r="J47" s="126"/>
      <c r="K47" s="126"/>
      <c r="L47" s="25"/>
      <c r="M47" s="25"/>
      <c r="N47" s="25"/>
      <c r="O47" s="19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02"/>
      <c r="B48" s="167"/>
      <c r="C48" s="101"/>
      <c r="D48" s="101"/>
      <c r="E48" s="101"/>
      <c r="F48" s="101"/>
      <c r="G48" s="101"/>
      <c r="H48" s="101"/>
      <c r="I48" s="101"/>
      <c r="J48" s="101"/>
      <c r="K48" s="101"/>
      <c r="L48" s="25"/>
      <c r="M48" s="25"/>
      <c r="N48" s="25"/>
      <c r="O48" s="1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02"/>
      <c r="B49" s="167"/>
      <c r="C49" s="101"/>
      <c r="D49" s="101"/>
      <c r="E49" s="101"/>
      <c r="F49" s="101"/>
      <c r="G49" s="101"/>
      <c r="H49" s="101"/>
      <c r="I49" s="101"/>
      <c r="J49" s="101"/>
      <c r="K49" s="101"/>
      <c r="L49" s="25"/>
      <c r="M49" s="25"/>
      <c r="N49" s="25"/>
      <c r="O49" s="1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02"/>
      <c r="B50" s="167"/>
      <c r="C50" s="101"/>
      <c r="D50" s="101"/>
      <c r="E50" s="101"/>
      <c r="F50" s="101"/>
      <c r="G50" s="101"/>
      <c r="H50" s="101"/>
      <c r="I50" s="101"/>
      <c r="J50" s="101"/>
      <c r="K50" s="101"/>
      <c r="L50" s="25"/>
      <c r="M50" s="25"/>
      <c r="N50" s="25"/>
      <c r="O50" s="1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02"/>
      <c r="B51" s="167"/>
      <c r="C51" s="101"/>
      <c r="D51" s="101"/>
      <c r="E51" s="101"/>
      <c r="F51" s="101"/>
      <c r="G51" s="101"/>
      <c r="H51" s="101"/>
      <c r="I51" s="101"/>
      <c r="J51" s="101"/>
      <c r="K51" s="101"/>
      <c r="L51" s="25"/>
      <c r="M51" s="25"/>
      <c r="N51" s="25"/>
      <c r="O51" s="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>
      <c r="A52" s="102"/>
      <c r="B52" s="173"/>
      <c r="C52" s="126"/>
      <c r="D52" s="126"/>
      <c r="E52" s="126"/>
      <c r="F52" s="126"/>
      <c r="G52" s="126"/>
      <c r="H52" s="126"/>
      <c r="I52" s="126"/>
      <c r="J52" s="126"/>
      <c r="K52" s="126"/>
      <c r="L52" s="25"/>
      <c r="M52" s="25"/>
      <c r="N52" s="25"/>
      <c r="O52" s="1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02"/>
      <c r="B53" s="167"/>
      <c r="C53" s="101"/>
      <c r="D53" s="101"/>
      <c r="E53" s="101"/>
      <c r="F53" s="101"/>
      <c r="G53" s="101"/>
      <c r="H53" s="101"/>
      <c r="I53" s="101"/>
      <c r="J53" s="101"/>
      <c r="K53" s="101"/>
      <c r="L53" s="25"/>
      <c r="M53" s="25"/>
      <c r="N53" s="25"/>
      <c r="O53" s="1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02"/>
      <c r="B54" s="167"/>
      <c r="C54" s="101"/>
      <c r="D54" s="101"/>
      <c r="E54" s="101"/>
      <c r="F54" s="101"/>
      <c r="G54" s="101"/>
      <c r="H54" s="101"/>
      <c r="I54" s="101"/>
      <c r="J54" s="101"/>
      <c r="K54" s="101"/>
      <c r="L54" s="25"/>
      <c r="M54" s="25"/>
      <c r="N54" s="25"/>
      <c r="O54" s="1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02"/>
      <c r="B55" s="167"/>
      <c r="C55" s="101"/>
      <c r="D55" s="101"/>
      <c r="E55" s="101"/>
      <c r="F55" s="101"/>
      <c r="G55" s="101"/>
      <c r="H55" s="101"/>
      <c r="I55" s="101"/>
      <c r="J55" s="101"/>
      <c r="K55" s="101"/>
      <c r="L55" s="25"/>
      <c r="M55" s="25"/>
      <c r="N55" s="25"/>
      <c r="O55" s="1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02"/>
      <c r="B56" s="167"/>
      <c r="C56" s="101"/>
      <c r="D56" s="101"/>
      <c r="E56" s="101"/>
      <c r="F56" s="101"/>
      <c r="G56" s="101"/>
      <c r="H56" s="101"/>
      <c r="I56" s="101"/>
      <c r="J56" s="101"/>
      <c r="K56" s="101"/>
      <c r="L56" s="25"/>
      <c r="M56" s="25"/>
      <c r="N56" s="25"/>
      <c r="O56" s="1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27"/>
      <c r="B57" s="174"/>
      <c r="C57" s="128"/>
      <c r="D57" s="128"/>
      <c r="E57" s="128"/>
      <c r="F57" s="128"/>
      <c r="G57" s="128"/>
      <c r="H57" s="128"/>
      <c r="I57" s="128"/>
      <c r="J57" s="128"/>
      <c r="K57" s="128"/>
      <c r="L57" s="129"/>
      <c r="M57" s="129"/>
      <c r="N57" s="129"/>
      <c r="O57" s="13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zoomScale="95" zoomScaleNormal="95" workbookViewId="0">
      <selection activeCell="J20" sqref="J20"/>
    </sheetView>
  </sheetViews>
  <sheetFormatPr baseColWidth="10" defaultColWidth="14.5703125" defaultRowHeight="15"/>
  <cols>
    <col min="1" max="1" width="26.5703125" style="1" customWidth="1"/>
    <col min="2" max="2" width="43.8554687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1" width="17.5703125" style="1" customWidth="1"/>
    <col min="12" max="12" width="10.5703125" style="1" customWidth="1"/>
    <col min="13" max="13" width="17.5703125" style="1" customWidth="1"/>
    <col min="14" max="14" width="10.5703125" style="1" customWidth="1"/>
    <col min="15" max="15" width="10.8554687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86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83"/>
      <c r="C6" s="27" t="s">
        <v>37</v>
      </c>
      <c r="D6" s="297"/>
      <c r="E6" s="297"/>
      <c r="F6" s="287" t="s">
        <v>38</v>
      </c>
      <c r="G6" s="287"/>
      <c r="H6" s="290" t="s">
        <v>127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8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88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9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9" t="s">
        <v>45</v>
      </c>
      <c r="C10" s="261" t="s">
        <v>46</v>
      </c>
      <c r="D10" s="96"/>
      <c r="E10" s="278" t="s">
        <v>47</v>
      </c>
      <c r="F10" s="278"/>
      <c r="G10" s="295"/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2</v>
      </c>
      <c r="B11" s="259" t="s">
        <v>48</v>
      </c>
      <c r="C11" s="261"/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6" t="s">
        <v>49</v>
      </c>
      <c r="C12" s="261"/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00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02"/>
      <c r="B14" s="131"/>
      <c r="C14" s="103"/>
      <c r="D14" s="103"/>
      <c r="E14" s="260"/>
      <c r="F14" s="260"/>
      <c r="G14" s="260"/>
      <c r="H14" s="103"/>
      <c r="I14" s="132"/>
      <c r="J14" s="300" t="s">
        <v>50</v>
      </c>
      <c r="K14" s="300"/>
      <c r="L14" s="300"/>
      <c r="M14" s="300" t="s">
        <v>51</v>
      </c>
      <c r="N14" s="300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33"/>
      <c r="B15" s="104"/>
      <c r="C15" s="149"/>
      <c r="D15" s="149"/>
      <c r="E15" s="150"/>
      <c r="F15" s="150"/>
      <c r="G15" s="150"/>
      <c r="H15" s="150"/>
      <c r="I15" s="151"/>
      <c r="J15" s="152" t="s">
        <v>52</v>
      </c>
      <c r="K15" s="301" t="str">
        <f>IF(H17="CCI (CC Intégral)","CT pour les dispensés","Contrôle Terminal")</f>
        <v>Contrôle Terminal</v>
      </c>
      <c r="L15" s="301"/>
      <c r="M15" s="301" t="s">
        <v>53</v>
      </c>
      <c r="N15" s="301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>
      <c r="A16" s="153" t="s">
        <v>54</v>
      </c>
      <c r="B16" s="154" t="s">
        <v>55</v>
      </c>
      <c r="C16" s="155" t="s">
        <v>56</v>
      </c>
      <c r="D16" s="152" t="s">
        <v>57</v>
      </c>
      <c r="E16" s="92" t="s">
        <v>58</v>
      </c>
      <c r="F16" s="152" t="s">
        <v>59</v>
      </c>
      <c r="G16" s="152" t="s">
        <v>60</v>
      </c>
      <c r="H16" s="264" t="s">
        <v>61</v>
      </c>
      <c r="I16" s="152" t="s">
        <v>62</v>
      </c>
      <c r="J16" s="152" t="s">
        <v>114</v>
      </c>
      <c r="K16" s="152" t="s">
        <v>64</v>
      </c>
      <c r="L16" s="152" t="s">
        <v>65</v>
      </c>
      <c r="M16" s="152" t="s">
        <v>64</v>
      </c>
      <c r="N16" s="152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>
      <c r="A17" s="75" t="s">
        <v>66</v>
      </c>
      <c r="B17" s="62" t="s">
        <v>151</v>
      </c>
      <c r="C17" s="106"/>
      <c r="D17" s="69">
        <v>30</v>
      </c>
      <c r="E17" s="69"/>
      <c r="F17" s="69"/>
      <c r="G17" s="67" t="s">
        <v>68</v>
      </c>
      <c r="H17" s="69"/>
      <c r="I17" s="69"/>
      <c r="J17" s="69"/>
      <c r="K17" s="69"/>
      <c r="L17" s="69"/>
      <c r="M17" s="69"/>
      <c r="N17" s="69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77" t="s">
        <v>76</v>
      </c>
      <c r="B18" s="252" t="s">
        <v>152</v>
      </c>
      <c r="C18" s="106"/>
      <c r="D18" s="69"/>
      <c r="E18" s="69">
        <v>12</v>
      </c>
      <c r="F18" s="67" t="s">
        <v>68</v>
      </c>
      <c r="G18" s="67" t="s">
        <v>68</v>
      </c>
      <c r="H18" s="67" t="s">
        <v>69</v>
      </c>
      <c r="I18" s="69"/>
      <c r="J18" s="110">
        <v>2</v>
      </c>
      <c r="K18" s="69"/>
      <c r="L18" s="69"/>
      <c r="M18" s="69"/>
      <c r="N18" s="69"/>
      <c r="O18" s="16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8.5" customHeight="1">
      <c r="A19" s="77" t="s">
        <v>76</v>
      </c>
      <c r="B19" s="70" t="s">
        <v>153</v>
      </c>
      <c r="C19" s="106"/>
      <c r="D19" s="69"/>
      <c r="E19" s="69">
        <v>12</v>
      </c>
      <c r="F19" s="67" t="s">
        <v>68</v>
      </c>
      <c r="G19" s="67" t="s">
        <v>68</v>
      </c>
      <c r="H19" s="67" t="s">
        <v>69</v>
      </c>
      <c r="I19" s="69"/>
      <c r="J19" s="110">
        <v>2</v>
      </c>
      <c r="K19" s="69"/>
      <c r="L19" s="69"/>
      <c r="M19" s="69"/>
      <c r="N19" s="69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" customHeight="1">
      <c r="A20" s="77" t="s">
        <v>76</v>
      </c>
      <c r="B20" s="252" t="s">
        <v>154</v>
      </c>
      <c r="C20" s="106"/>
      <c r="D20" s="69"/>
      <c r="E20" s="69">
        <v>6</v>
      </c>
      <c r="F20" s="67" t="s">
        <v>68</v>
      </c>
      <c r="G20" s="67" t="s">
        <v>68</v>
      </c>
      <c r="H20" s="67" t="s">
        <v>69</v>
      </c>
      <c r="I20" s="69"/>
      <c r="J20" s="69">
        <v>2</v>
      </c>
      <c r="K20" s="69"/>
      <c r="L20" s="69"/>
      <c r="M20" s="69"/>
      <c r="N20" s="69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69"/>
      <c r="B21" s="106"/>
      <c r="C21" s="161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69"/>
      <c r="B22" s="160"/>
      <c r="C22" s="106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69"/>
      <c r="B23" s="106"/>
      <c r="C23" s="106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69"/>
      <c r="B24" s="69"/>
      <c r="C24" s="106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69"/>
      <c r="B25" s="69"/>
      <c r="C25" s="106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9"/>
      <c r="B26" s="69"/>
      <c r="C26" s="106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9"/>
      <c r="B27" s="69"/>
      <c r="C27" s="106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69"/>
      <c r="B28" s="69"/>
      <c r="C28" s="106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69"/>
      <c r="B33" s="106"/>
      <c r="C33" s="106"/>
      <c r="D33" s="69"/>
      <c r="E33" s="69"/>
      <c r="F33" s="69"/>
      <c r="G33" s="69"/>
      <c r="H33" s="69"/>
      <c r="I33" s="69"/>
      <c r="J33" s="106"/>
      <c r="K33" s="69"/>
      <c r="L33" s="69"/>
      <c r="M33" s="69"/>
      <c r="N33" s="69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69"/>
      <c r="B34" s="106"/>
      <c r="C34" s="106"/>
      <c r="D34" s="69"/>
      <c r="E34" s="69"/>
      <c r="F34" s="69"/>
      <c r="G34" s="69"/>
      <c r="H34" s="69"/>
      <c r="I34" s="69"/>
      <c r="J34" s="106"/>
      <c r="K34" s="69"/>
      <c r="L34" s="69"/>
      <c r="M34" s="69"/>
      <c r="N34" s="69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69"/>
      <c r="B35" s="106"/>
      <c r="C35" s="106"/>
      <c r="D35" s="69"/>
      <c r="E35" s="69"/>
      <c r="F35" s="69"/>
      <c r="G35" s="69"/>
      <c r="H35" s="69"/>
      <c r="I35" s="69"/>
      <c r="J35" s="106"/>
      <c r="K35" s="69"/>
      <c r="L35" s="69"/>
      <c r="M35" s="69"/>
      <c r="N35" s="69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69"/>
      <c r="B36" s="106"/>
      <c r="C36" s="106"/>
      <c r="D36" s="69"/>
      <c r="E36" s="69"/>
      <c r="F36" s="69"/>
      <c r="G36" s="69"/>
      <c r="H36" s="69"/>
      <c r="I36" s="69"/>
      <c r="J36" s="106"/>
      <c r="K36" s="69"/>
      <c r="L36" s="69"/>
      <c r="M36" s="69"/>
      <c r="N36" s="69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69"/>
      <c r="B37" s="106"/>
      <c r="C37" s="106"/>
      <c r="D37" s="69"/>
      <c r="E37" s="69"/>
      <c r="F37" s="69"/>
      <c r="G37" s="69"/>
      <c r="H37" s="69"/>
      <c r="I37" s="69"/>
      <c r="J37" s="106"/>
      <c r="K37" s="69"/>
      <c r="L37" s="69"/>
      <c r="M37" s="69"/>
      <c r="N37" s="69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69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69"/>
      <c r="M38" s="69"/>
      <c r="N38" s="69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69"/>
      <c r="M39" s="69"/>
      <c r="N39" s="69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69"/>
      <c r="M40" s="69"/>
      <c r="N40" s="69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>
      <c r="A41" s="69"/>
      <c r="B41" s="118"/>
      <c r="C41" s="119"/>
      <c r="D41" s="106"/>
      <c r="E41" s="120"/>
      <c r="F41" s="120"/>
      <c r="G41" s="120"/>
      <c r="H41" s="120"/>
      <c r="I41" s="120"/>
      <c r="J41" s="119"/>
      <c r="K41" s="106"/>
      <c r="L41" s="69"/>
      <c r="M41" s="69"/>
      <c r="N41" s="69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69"/>
      <c r="B42" s="121"/>
      <c r="C42" s="122"/>
      <c r="D42" s="106"/>
      <c r="E42" s="106"/>
      <c r="F42" s="106"/>
      <c r="G42" s="106"/>
      <c r="H42" s="106"/>
      <c r="I42" s="106"/>
      <c r="J42" s="122"/>
      <c r="K42" s="106"/>
      <c r="L42" s="69"/>
      <c r="M42" s="69"/>
      <c r="N42" s="69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69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69"/>
      <c r="M43" s="69"/>
      <c r="N43" s="69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69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69"/>
      <c r="M44" s="69"/>
      <c r="N44" s="69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23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86"/>
      <c r="M45" s="86"/>
      <c r="N45" s="86"/>
      <c r="O45" s="1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02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25"/>
      <c r="M46" s="25"/>
      <c r="N46" s="25"/>
      <c r="O46" s="1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102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25"/>
      <c r="M47" s="25"/>
      <c r="N47" s="25"/>
      <c r="O47" s="19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02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25"/>
      <c r="M48" s="25"/>
      <c r="N48" s="25"/>
      <c r="O48" s="1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02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25"/>
      <c r="M49" s="25"/>
      <c r="N49" s="25"/>
      <c r="O49" s="1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02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25"/>
      <c r="M50" s="25"/>
      <c r="N50" s="25"/>
      <c r="O50" s="1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02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25"/>
      <c r="M51" s="25"/>
      <c r="N51" s="25"/>
      <c r="O51" s="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>
      <c r="A52" s="102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25"/>
      <c r="M52" s="25"/>
      <c r="N52" s="25"/>
      <c r="O52" s="1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02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25"/>
      <c r="M53" s="25"/>
      <c r="N53" s="25"/>
      <c r="O53" s="1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02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25"/>
      <c r="M54" s="25"/>
      <c r="N54" s="25"/>
      <c r="O54" s="1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02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25"/>
      <c r="M55" s="25"/>
      <c r="N55" s="25"/>
      <c r="O55" s="1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02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25"/>
      <c r="M56" s="25"/>
      <c r="N56" s="25"/>
      <c r="O56" s="1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9"/>
      <c r="M57" s="129"/>
      <c r="N57" s="129"/>
      <c r="O57" s="13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5"/>
  <sheetViews>
    <sheetView topLeftCell="A94" zoomScale="95" zoomScaleNormal="95" workbookViewId="0">
      <selection activeCell="B114" sqref="B114"/>
    </sheetView>
  </sheetViews>
  <sheetFormatPr baseColWidth="10" defaultColWidth="14.5703125" defaultRowHeight="15"/>
  <cols>
    <col min="1" max="1" width="26.5703125" style="1" customWidth="1"/>
    <col min="2" max="2" width="51.2851562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1" width="17.5703125" style="1" customWidth="1"/>
    <col min="12" max="12" width="10.5703125" style="1" customWidth="1"/>
    <col min="13" max="13" width="17.5703125" style="1" customWidth="1"/>
    <col min="14" max="14" width="10.5703125" style="1" customWidth="1"/>
    <col min="15" max="15" width="10.85546875" style="1" customWidth="1"/>
    <col min="16" max="26" width="9" style="1" customWidth="1"/>
    <col min="27" max="16384" width="14.5703125" style="1"/>
  </cols>
  <sheetData>
    <row r="1" spans="1:26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90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175"/>
      <c r="B5" s="176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177"/>
      <c r="C6" s="27" t="s">
        <v>37</v>
      </c>
      <c r="D6" s="297"/>
      <c r="E6" s="297"/>
      <c r="F6" s="287" t="s">
        <v>38</v>
      </c>
      <c r="G6" s="287"/>
      <c r="H6" s="290" t="s">
        <v>127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178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179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180"/>
      <c r="B9" s="15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180"/>
      <c r="B10" s="26" t="s">
        <v>45</v>
      </c>
      <c r="C10" s="261" t="s">
        <v>46</v>
      </c>
      <c r="D10" s="96"/>
      <c r="E10" s="278" t="s">
        <v>47</v>
      </c>
      <c r="F10" s="278"/>
      <c r="G10" s="295" t="s">
        <v>46</v>
      </c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181">
        <v>1</v>
      </c>
      <c r="B11" s="26" t="s">
        <v>48</v>
      </c>
      <c r="C11" s="261" t="s">
        <v>46</v>
      </c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180"/>
      <c r="B12" s="26" t="s">
        <v>49</v>
      </c>
      <c r="C12" s="261" t="s">
        <v>46</v>
      </c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82"/>
      <c r="B13" s="183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82"/>
      <c r="B14" s="131"/>
      <c r="C14" s="103"/>
      <c r="D14" s="103"/>
      <c r="E14" s="260"/>
      <c r="F14" s="260"/>
      <c r="G14" s="260"/>
      <c r="H14" s="103"/>
      <c r="I14" s="132"/>
      <c r="J14" s="300" t="s">
        <v>50</v>
      </c>
      <c r="K14" s="300"/>
      <c r="L14" s="300"/>
      <c r="M14" s="300" t="s">
        <v>51</v>
      </c>
      <c r="N14" s="300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84"/>
      <c r="B15" s="185"/>
      <c r="C15" s="149"/>
      <c r="D15" s="149"/>
      <c r="E15" s="150"/>
      <c r="F15" s="150"/>
      <c r="G15" s="150"/>
      <c r="H15" s="150"/>
      <c r="I15" s="151"/>
      <c r="J15" s="152" t="s">
        <v>52</v>
      </c>
      <c r="K15" s="301" t="str">
        <f>IF(H21="CCI (CC Intégral)","CT pour les dispensés","Contrôle Terminal")</f>
        <v>Contrôle Terminal</v>
      </c>
      <c r="L15" s="301"/>
      <c r="M15" s="301" t="s">
        <v>53</v>
      </c>
      <c r="N15" s="301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4.25" customHeight="1">
      <c r="A16" s="154" t="s">
        <v>54</v>
      </c>
      <c r="B16" s="155" t="s">
        <v>55</v>
      </c>
      <c r="C16" s="155" t="s">
        <v>56</v>
      </c>
      <c r="D16" s="152" t="s">
        <v>57</v>
      </c>
      <c r="E16" s="92" t="s">
        <v>58</v>
      </c>
      <c r="F16" s="152" t="s">
        <v>59</v>
      </c>
      <c r="G16" s="152" t="s">
        <v>60</v>
      </c>
      <c r="H16" s="264" t="s">
        <v>61</v>
      </c>
      <c r="I16" s="152" t="s">
        <v>62</v>
      </c>
      <c r="J16" s="152" t="s">
        <v>63</v>
      </c>
      <c r="K16" s="152" t="s">
        <v>64</v>
      </c>
      <c r="L16" s="152" t="s">
        <v>65</v>
      </c>
      <c r="M16" s="152" t="s">
        <v>64</v>
      </c>
      <c r="N16" s="152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08.75" customHeight="1">
      <c r="A17" s="304" t="s">
        <v>155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5.25" customHeight="1">
      <c r="A18" s="186" t="s">
        <v>66</v>
      </c>
      <c r="B18" s="187" t="s">
        <v>156</v>
      </c>
      <c r="C18" s="188"/>
      <c r="D18" s="189">
        <v>3</v>
      </c>
      <c r="E18" s="189"/>
      <c r="F18" s="189"/>
      <c r="G18" s="189"/>
      <c r="H18" s="190" t="s">
        <v>157</v>
      </c>
      <c r="I18" s="189"/>
      <c r="J18" s="189">
        <v>2</v>
      </c>
      <c r="K18" s="189"/>
      <c r="L18" s="189"/>
      <c r="M18" s="189"/>
      <c r="N18" s="189"/>
      <c r="O18" s="191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spans="1:26" ht="35.25" customHeight="1">
      <c r="A19" s="302" t="s">
        <v>158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16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5.25" customHeight="1">
      <c r="A20" s="186" t="s">
        <v>66</v>
      </c>
      <c r="B20" s="193" t="s">
        <v>159</v>
      </c>
      <c r="C20" s="194"/>
      <c r="D20" s="195">
        <v>3</v>
      </c>
      <c r="E20" s="195"/>
      <c r="F20" s="195"/>
      <c r="G20" s="190" t="s">
        <v>68</v>
      </c>
      <c r="H20" s="190" t="s">
        <v>157</v>
      </c>
      <c r="I20" s="195"/>
      <c r="J20" s="195">
        <v>2</v>
      </c>
      <c r="K20" s="195"/>
      <c r="L20" s="195"/>
      <c r="M20" s="195"/>
      <c r="N20" s="195"/>
      <c r="O20" s="1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52.5" customHeight="1">
      <c r="A21" s="196" t="s">
        <v>160</v>
      </c>
      <c r="B21" s="197" t="s">
        <v>161</v>
      </c>
      <c r="C21" s="194"/>
      <c r="D21" s="195"/>
      <c r="E21" s="195">
        <v>3</v>
      </c>
      <c r="F21" s="195"/>
      <c r="G21" s="190" t="s">
        <v>68</v>
      </c>
      <c r="H21" s="190" t="s">
        <v>157</v>
      </c>
      <c r="I21" s="195"/>
      <c r="J21" s="195"/>
      <c r="K21" s="195"/>
      <c r="L21" s="195"/>
      <c r="M21" s="195"/>
      <c r="N21" s="195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3.25" customHeight="1">
      <c r="A22" s="186" t="s">
        <v>66</v>
      </c>
      <c r="B22" s="193" t="s">
        <v>162</v>
      </c>
      <c r="C22" s="194"/>
      <c r="D22" s="195">
        <v>6</v>
      </c>
      <c r="E22" s="195"/>
      <c r="F22" s="195"/>
      <c r="G22" s="190" t="s">
        <v>68</v>
      </c>
      <c r="H22" s="190" t="s">
        <v>157</v>
      </c>
      <c r="I22" s="195"/>
      <c r="J22" s="195">
        <v>3</v>
      </c>
      <c r="K22" s="195"/>
      <c r="L22" s="195"/>
      <c r="M22" s="195"/>
      <c r="N22" s="195"/>
      <c r="O22" s="16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1.75" customHeight="1">
      <c r="A23" s="198" t="s">
        <v>76</v>
      </c>
      <c r="B23" s="199" t="s">
        <v>163</v>
      </c>
      <c r="C23" s="194"/>
      <c r="D23" s="195"/>
      <c r="E23" s="195">
        <v>2</v>
      </c>
      <c r="F23" s="195"/>
      <c r="G23" s="190" t="s">
        <v>68</v>
      </c>
      <c r="H23" s="190" t="s">
        <v>157</v>
      </c>
      <c r="I23" s="195"/>
      <c r="J23" s="195"/>
      <c r="K23" s="195"/>
      <c r="L23" s="195"/>
      <c r="M23" s="195"/>
      <c r="N23" s="195"/>
      <c r="O23" s="16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196" t="s">
        <v>76</v>
      </c>
      <c r="B24" s="199" t="s">
        <v>164</v>
      </c>
      <c r="C24" s="194"/>
      <c r="D24" s="195"/>
      <c r="E24" s="195">
        <v>2</v>
      </c>
      <c r="F24" s="195"/>
      <c r="G24" s="190" t="s">
        <v>68</v>
      </c>
      <c r="H24" s="190" t="s">
        <v>157</v>
      </c>
      <c r="I24" s="195"/>
      <c r="J24" s="195"/>
      <c r="K24" s="195"/>
      <c r="L24" s="195"/>
      <c r="M24" s="195"/>
      <c r="N24" s="195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198" t="s">
        <v>76</v>
      </c>
      <c r="B25" s="199" t="s">
        <v>165</v>
      </c>
      <c r="C25" s="194"/>
      <c r="D25" s="195"/>
      <c r="E25" s="195">
        <v>2</v>
      </c>
      <c r="F25" s="195"/>
      <c r="G25" s="190" t="s">
        <v>68</v>
      </c>
      <c r="H25" s="190" t="s">
        <v>157</v>
      </c>
      <c r="I25" s="195"/>
      <c r="J25" s="195"/>
      <c r="K25" s="195"/>
      <c r="L25" s="195"/>
      <c r="M25" s="195"/>
      <c r="N25" s="195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186" t="s">
        <v>66</v>
      </c>
      <c r="B26" s="193" t="s">
        <v>166</v>
      </c>
      <c r="C26" s="200"/>
      <c r="D26" s="195">
        <v>6</v>
      </c>
      <c r="E26" s="195"/>
      <c r="F26" s="195"/>
      <c r="G26" s="190" t="s">
        <v>68</v>
      </c>
      <c r="H26" s="190" t="s">
        <v>157</v>
      </c>
      <c r="I26" s="195"/>
      <c r="J26" s="195">
        <v>3</v>
      </c>
      <c r="K26" s="195"/>
      <c r="L26" s="195"/>
      <c r="M26" s="195"/>
      <c r="N26" s="195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1" customHeight="1">
      <c r="A27" s="196" t="s">
        <v>76</v>
      </c>
      <c r="B27" s="201" t="s">
        <v>167</v>
      </c>
      <c r="C27" s="194"/>
      <c r="D27" s="195"/>
      <c r="E27" s="195">
        <v>2</v>
      </c>
      <c r="F27" s="195"/>
      <c r="G27" s="190" t="s">
        <v>68</v>
      </c>
      <c r="H27" s="190" t="s">
        <v>157</v>
      </c>
      <c r="I27" s="195"/>
      <c r="J27" s="195"/>
      <c r="K27" s="195"/>
      <c r="L27" s="195"/>
      <c r="M27" s="195"/>
      <c r="N27" s="195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196" t="s">
        <v>76</v>
      </c>
      <c r="B28" s="201" t="s">
        <v>168</v>
      </c>
      <c r="C28" s="194"/>
      <c r="D28" s="195"/>
      <c r="E28" s="195">
        <v>2</v>
      </c>
      <c r="F28" s="195"/>
      <c r="G28" s="190" t="s">
        <v>68</v>
      </c>
      <c r="H28" s="190" t="s">
        <v>157</v>
      </c>
      <c r="I28" s="195"/>
      <c r="J28" s="195"/>
      <c r="K28" s="195"/>
      <c r="L28" s="195"/>
      <c r="M28" s="195"/>
      <c r="N28" s="195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196" t="s">
        <v>76</v>
      </c>
      <c r="B29" s="199" t="s">
        <v>169</v>
      </c>
      <c r="C29" s="194"/>
      <c r="D29" s="195"/>
      <c r="E29" s="195">
        <v>2</v>
      </c>
      <c r="F29" s="195"/>
      <c r="G29" s="190" t="s">
        <v>68</v>
      </c>
      <c r="H29" s="190" t="s">
        <v>157</v>
      </c>
      <c r="I29" s="195"/>
      <c r="J29" s="195"/>
      <c r="K29" s="195"/>
      <c r="L29" s="195"/>
      <c r="M29" s="195"/>
      <c r="N29" s="195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186" t="s">
        <v>66</v>
      </c>
      <c r="B30" s="202" t="s">
        <v>170</v>
      </c>
      <c r="C30" s="194"/>
      <c r="D30" s="195">
        <v>3</v>
      </c>
      <c r="E30" s="195"/>
      <c r="F30" s="195"/>
      <c r="G30" s="190" t="s">
        <v>68</v>
      </c>
      <c r="H30" s="190" t="s">
        <v>157</v>
      </c>
      <c r="I30" s="195"/>
      <c r="J30" s="195">
        <v>4</v>
      </c>
      <c r="K30" s="195"/>
      <c r="L30" s="195"/>
      <c r="M30" s="195"/>
      <c r="N30" s="195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196" t="s">
        <v>76</v>
      </c>
      <c r="B31" s="199" t="s">
        <v>171</v>
      </c>
      <c r="C31" s="195"/>
      <c r="D31" s="195"/>
      <c r="E31" s="195">
        <v>1.5</v>
      </c>
      <c r="F31" s="195"/>
      <c r="G31" s="190" t="s">
        <v>68</v>
      </c>
      <c r="H31" s="190" t="s">
        <v>157</v>
      </c>
      <c r="I31" s="195"/>
      <c r="J31" s="195"/>
      <c r="K31" s="195"/>
      <c r="L31" s="195"/>
      <c r="M31" s="195"/>
      <c r="N31" s="195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196" t="s">
        <v>76</v>
      </c>
      <c r="B32" s="199" t="s">
        <v>172</v>
      </c>
      <c r="C32" s="195"/>
      <c r="D32" s="195"/>
      <c r="E32" s="195">
        <v>1.5</v>
      </c>
      <c r="F32" s="195"/>
      <c r="G32" s="190" t="s">
        <v>68</v>
      </c>
      <c r="H32" s="190" t="s">
        <v>157</v>
      </c>
      <c r="I32" s="195"/>
      <c r="J32" s="195"/>
      <c r="K32" s="195"/>
      <c r="L32" s="195"/>
      <c r="M32" s="195"/>
      <c r="N32" s="195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186" t="s">
        <v>66</v>
      </c>
      <c r="B33" s="202" t="s">
        <v>173</v>
      </c>
      <c r="C33" s="195"/>
      <c r="D33" s="195">
        <v>3</v>
      </c>
      <c r="E33" s="195"/>
      <c r="F33" s="195"/>
      <c r="G33" s="190" t="s">
        <v>68</v>
      </c>
      <c r="H33" s="190" t="s">
        <v>157</v>
      </c>
      <c r="I33" s="195"/>
      <c r="J33" s="195"/>
      <c r="K33" s="195"/>
      <c r="L33" s="195"/>
      <c r="M33" s="195"/>
      <c r="N33" s="195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196" t="s">
        <v>76</v>
      </c>
      <c r="B34" s="199" t="s">
        <v>174</v>
      </c>
      <c r="C34" s="195"/>
      <c r="D34" s="195"/>
      <c r="E34" s="195">
        <v>1.5</v>
      </c>
      <c r="F34" s="195"/>
      <c r="G34" s="190" t="s">
        <v>68</v>
      </c>
      <c r="H34" s="190" t="s">
        <v>157</v>
      </c>
      <c r="I34" s="195"/>
      <c r="J34" s="195"/>
      <c r="K34" s="195"/>
      <c r="L34" s="195"/>
      <c r="M34" s="195"/>
      <c r="N34" s="195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196" t="s">
        <v>76</v>
      </c>
      <c r="B35" s="199" t="s">
        <v>175</v>
      </c>
      <c r="C35" s="195"/>
      <c r="D35" s="195"/>
      <c r="E35" s="195">
        <v>1.5</v>
      </c>
      <c r="F35" s="195"/>
      <c r="G35" s="190" t="s">
        <v>68</v>
      </c>
      <c r="H35" s="190" t="s">
        <v>157</v>
      </c>
      <c r="I35" s="195"/>
      <c r="J35" s="195"/>
      <c r="K35" s="195"/>
      <c r="L35" s="195"/>
      <c r="M35" s="195"/>
      <c r="N35" s="195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5.25" customHeight="1">
      <c r="A36" s="186" t="s">
        <v>106</v>
      </c>
      <c r="B36" s="193" t="s">
        <v>176</v>
      </c>
      <c r="C36" s="194"/>
      <c r="D36" s="194">
        <v>6</v>
      </c>
      <c r="E36" s="194"/>
      <c r="F36" s="194"/>
      <c r="G36" s="190"/>
      <c r="H36" s="190"/>
      <c r="I36" s="194"/>
      <c r="J36" s="194">
        <v>1</v>
      </c>
      <c r="K36" s="203" t="s">
        <v>111</v>
      </c>
      <c r="L36" s="194"/>
      <c r="M36" s="194"/>
      <c r="N36" s="194"/>
      <c r="O36" s="204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</row>
    <row r="37" spans="1:26" ht="29.25" customHeight="1">
      <c r="A37" s="196" t="s">
        <v>76</v>
      </c>
      <c r="B37" s="197" t="s">
        <v>177</v>
      </c>
      <c r="C37" s="194"/>
      <c r="D37" s="194"/>
      <c r="E37" s="194">
        <v>6</v>
      </c>
      <c r="F37" s="194"/>
      <c r="G37" s="203" t="s">
        <v>68</v>
      </c>
      <c r="H37" s="203" t="s">
        <v>178</v>
      </c>
      <c r="I37" s="194"/>
      <c r="J37" s="194"/>
      <c r="K37" s="203"/>
      <c r="L37" s="194"/>
      <c r="M37" s="194"/>
      <c r="N37" s="194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54.75" customHeight="1">
      <c r="A38" s="302" t="s">
        <v>179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0.75" customHeight="1">
      <c r="A39" s="186" t="s">
        <v>66</v>
      </c>
      <c r="B39" s="193" t="s">
        <v>159</v>
      </c>
      <c r="C39" s="194"/>
      <c r="D39" s="195">
        <v>3</v>
      </c>
      <c r="E39" s="195"/>
      <c r="F39" s="195"/>
      <c r="G39" s="190" t="s">
        <v>68</v>
      </c>
      <c r="H39" s="190" t="s">
        <v>157</v>
      </c>
      <c r="I39" s="195"/>
      <c r="J39" s="194">
        <v>2</v>
      </c>
      <c r="K39" s="195"/>
      <c r="L39" s="195"/>
      <c r="M39" s="195"/>
      <c r="N39" s="195"/>
      <c r="O39" s="206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</row>
    <row r="40" spans="1:26" ht="50.25" customHeight="1">
      <c r="A40" s="196" t="s">
        <v>76</v>
      </c>
      <c r="B40" s="197" t="s">
        <v>138</v>
      </c>
      <c r="C40" s="194"/>
      <c r="D40" s="195"/>
      <c r="E40" s="195">
        <v>3</v>
      </c>
      <c r="F40" s="195"/>
      <c r="G40" s="190" t="s">
        <v>68</v>
      </c>
      <c r="H40" s="190" t="s">
        <v>157</v>
      </c>
      <c r="I40" s="195"/>
      <c r="J40" s="194"/>
      <c r="K40" s="195"/>
      <c r="L40" s="195"/>
      <c r="M40" s="195"/>
      <c r="N40" s="195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186" t="s">
        <v>66</v>
      </c>
      <c r="B41" s="193" t="s">
        <v>162</v>
      </c>
      <c r="C41" s="194"/>
      <c r="D41" s="195">
        <v>6</v>
      </c>
      <c r="E41" s="195"/>
      <c r="F41" s="195"/>
      <c r="G41" s="190" t="s">
        <v>68</v>
      </c>
      <c r="H41" s="190" t="s">
        <v>157</v>
      </c>
      <c r="I41" s="195"/>
      <c r="J41" s="194">
        <v>3</v>
      </c>
      <c r="K41" s="195"/>
      <c r="L41" s="195"/>
      <c r="M41" s="195"/>
      <c r="N41" s="195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198" t="s">
        <v>76</v>
      </c>
      <c r="B42" s="201" t="s">
        <v>180</v>
      </c>
      <c r="C42" s="194"/>
      <c r="D42" s="195"/>
      <c r="E42" s="195">
        <v>2</v>
      </c>
      <c r="F42" s="195"/>
      <c r="G42" s="190" t="s">
        <v>68</v>
      </c>
      <c r="H42" s="190" t="s">
        <v>157</v>
      </c>
      <c r="I42" s="195"/>
      <c r="J42" s="194"/>
      <c r="K42" s="195"/>
      <c r="L42" s="195"/>
      <c r="M42" s="195"/>
      <c r="N42" s="195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196" t="s">
        <v>76</v>
      </c>
      <c r="B43" s="199" t="s">
        <v>181</v>
      </c>
      <c r="C43" s="194"/>
      <c r="D43" s="195"/>
      <c r="E43" s="195">
        <v>2</v>
      </c>
      <c r="F43" s="195"/>
      <c r="G43" s="190" t="s">
        <v>68</v>
      </c>
      <c r="H43" s="190" t="s">
        <v>157</v>
      </c>
      <c r="I43" s="195"/>
      <c r="J43" s="194"/>
      <c r="K43" s="195"/>
      <c r="L43" s="195"/>
      <c r="M43" s="195"/>
      <c r="N43" s="195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5.25" customHeight="1">
      <c r="A44" s="196" t="s">
        <v>76</v>
      </c>
      <c r="B44" s="201" t="s">
        <v>182</v>
      </c>
      <c r="C44" s="194"/>
      <c r="D44" s="195"/>
      <c r="E44" s="195">
        <v>2</v>
      </c>
      <c r="F44" s="195"/>
      <c r="G44" s="190" t="s">
        <v>68</v>
      </c>
      <c r="H44" s="190" t="s">
        <v>157</v>
      </c>
      <c r="I44" s="195"/>
      <c r="J44" s="194"/>
      <c r="K44" s="195"/>
      <c r="L44" s="195"/>
      <c r="M44" s="195"/>
      <c r="N44" s="195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96" t="s">
        <v>66</v>
      </c>
      <c r="B45" s="193" t="s">
        <v>183</v>
      </c>
      <c r="C45" s="194"/>
      <c r="D45" s="195">
        <v>6</v>
      </c>
      <c r="E45" s="195"/>
      <c r="F45" s="195"/>
      <c r="G45" s="190" t="s">
        <v>68</v>
      </c>
      <c r="H45" s="190" t="s">
        <v>157</v>
      </c>
      <c r="I45" s="195"/>
      <c r="J45" s="194">
        <v>3</v>
      </c>
      <c r="K45" s="195"/>
      <c r="L45" s="195"/>
      <c r="M45" s="195"/>
      <c r="N45" s="195"/>
      <c r="O45" s="1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96" t="s">
        <v>76</v>
      </c>
      <c r="B46" s="199" t="s">
        <v>142</v>
      </c>
      <c r="C46" s="194"/>
      <c r="D46" s="195"/>
      <c r="E46" s="195">
        <v>2</v>
      </c>
      <c r="F46" s="195"/>
      <c r="G46" s="190" t="s">
        <v>68</v>
      </c>
      <c r="H46" s="190" t="s">
        <v>157</v>
      </c>
      <c r="I46" s="195"/>
      <c r="J46" s="194"/>
      <c r="K46" s="195"/>
      <c r="L46" s="195"/>
      <c r="M46" s="195"/>
      <c r="N46" s="195"/>
      <c r="O46" s="1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196" t="s">
        <v>76</v>
      </c>
      <c r="B47" s="199" t="s">
        <v>184</v>
      </c>
      <c r="C47" s="194"/>
      <c r="D47" s="194"/>
      <c r="E47" s="194">
        <v>2</v>
      </c>
      <c r="F47" s="194"/>
      <c r="G47" s="190" t="s">
        <v>68</v>
      </c>
      <c r="H47" s="190" t="s">
        <v>157</v>
      </c>
      <c r="I47" s="194"/>
      <c r="J47" s="194"/>
      <c r="K47" s="194"/>
      <c r="L47" s="195"/>
      <c r="M47" s="195"/>
      <c r="N47" s="195"/>
      <c r="O47" s="16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96" t="s">
        <v>76</v>
      </c>
      <c r="B48" s="199" t="s">
        <v>185</v>
      </c>
      <c r="C48" s="194"/>
      <c r="D48" s="194"/>
      <c r="E48" s="194">
        <v>2</v>
      </c>
      <c r="F48" s="194"/>
      <c r="G48" s="190" t="s">
        <v>68</v>
      </c>
      <c r="H48" s="190" t="s">
        <v>157</v>
      </c>
      <c r="I48" s="194"/>
      <c r="J48" s="194"/>
      <c r="K48" s="194"/>
      <c r="L48" s="195"/>
      <c r="M48" s="195"/>
      <c r="N48" s="195"/>
      <c r="O48" s="16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86" t="s">
        <v>66</v>
      </c>
      <c r="B49" s="187" t="s">
        <v>186</v>
      </c>
      <c r="C49" s="194"/>
      <c r="D49" s="194">
        <v>3</v>
      </c>
      <c r="E49" s="194"/>
      <c r="F49" s="194"/>
      <c r="G49" s="190" t="s">
        <v>68</v>
      </c>
      <c r="H49" s="190" t="s">
        <v>157</v>
      </c>
      <c r="I49" s="194"/>
      <c r="J49" s="194">
        <v>4</v>
      </c>
      <c r="K49" s="194"/>
      <c r="L49" s="195"/>
      <c r="M49" s="195"/>
      <c r="N49" s="195"/>
      <c r="O49" s="16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.75" customHeight="1">
      <c r="A50" s="196" t="s">
        <v>76</v>
      </c>
      <c r="B50" s="199" t="s">
        <v>187</v>
      </c>
      <c r="C50" s="194"/>
      <c r="D50" s="194"/>
      <c r="E50" s="194">
        <v>1.5</v>
      </c>
      <c r="F50" s="194"/>
      <c r="G50" s="190" t="s">
        <v>68</v>
      </c>
      <c r="H50" s="190" t="s">
        <v>157</v>
      </c>
      <c r="I50" s="194"/>
      <c r="J50" s="194"/>
      <c r="K50" s="194"/>
      <c r="L50" s="195"/>
      <c r="M50" s="195"/>
      <c r="N50" s="195"/>
      <c r="O50" s="16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7" customHeight="1">
      <c r="A51" s="196" t="s">
        <v>76</v>
      </c>
      <c r="B51" s="199" t="s">
        <v>188</v>
      </c>
      <c r="C51" s="208"/>
      <c r="D51" s="194"/>
      <c r="E51" s="194">
        <v>1.5</v>
      </c>
      <c r="F51" s="194"/>
      <c r="G51" s="190" t="s">
        <v>68</v>
      </c>
      <c r="H51" s="190" t="s">
        <v>157</v>
      </c>
      <c r="I51" s="194"/>
      <c r="J51" s="208"/>
      <c r="K51" s="194"/>
      <c r="L51" s="195"/>
      <c r="M51" s="195"/>
      <c r="N51" s="195"/>
      <c r="O51" s="16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186" t="s">
        <v>66</v>
      </c>
      <c r="B52" s="193" t="s">
        <v>173</v>
      </c>
      <c r="C52" s="209"/>
      <c r="D52" s="194">
        <v>3</v>
      </c>
      <c r="E52" s="210"/>
      <c r="F52" s="210"/>
      <c r="G52" s="190" t="s">
        <v>68</v>
      </c>
      <c r="H52" s="190" t="s">
        <v>157</v>
      </c>
      <c r="I52" s="210"/>
      <c r="J52" s="209"/>
      <c r="K52" s="194"/>
      <c r="L52" s="195"/>
      <c r="M52" s="195"/>
      <c r="N52" s="195"/>
      <c r="O52" s="16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5.25" customHeight="1">
      <c r="A53" s="196" t="s">
        <v>76</v>
      </c>
      <c r="B53" s="199" t="s">
        <v>189</v>
      </c>
      <c r="C53" s="209"/>
      <c r="D53" s="194"/>
      <c r="E53" s="210">
        <v>1.5</v>
      </c>
      <c r="F53" s="210"/>
      <c r="G53" s="190" t="s">
        <v>68</v>
      </c>
      <c r="H53" s="190" t="s">
        <v>157</v>
      </c>
      <c r="I53" s="210"/>
      <c r="J53" s="209"/>
      <c r="K53" s="194"/>
      <c r="L53" s="195"/>
      <c r="M53" s="195"/>
      <c r="N53" s="195"/>
      <c r="O53" s="204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</row>
    <row r="54" spans="1:26" ht="42" customHeight="1">
      <c r="A54" s="196" t="s">
        <v>76</v>
      </c>
      <c r="B54" s="211" t="s">
        <v>190</v>
      </c>
      <c r="C54" s="188"/>
      <c r="D54" s="188"/>
      <c r="E54" s="188">
        <v>1.5</v>
      </c>
      <c r="F54" s="188"/>
      <c r="G54" s="190" t="s">
        <v>68</v>
      </c>
      <c r="H54" s="190" t="s">
        <v>157</v>
      </c>
      <c r="I54" s="188"/>
      <c r="J54" s="188"/>
      <c r="K54" s="188"/>
      <c r="L54" s="189"/>
      <c r="M54" s="189"/>
      <c r="N54" s="189"/>
      <c r="O54" s="16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61.5" customHeight="1">
      <c r="A55" s="186" t="s">
        <v>106</v>
      </c>
      <c r="B55" s="193" t="s">
        <v>191</v>
      </c>
      <c r="C55" s="194"/>
      <c r="D55" s="194">
        <v>6</v>
      </c>
      <c r="E55" s="194"/>
      <c r="F55" s="194"/>
      <c r="G55" s="195"/>
      <c r="H55" s="195"/>
      <c r="I55" s="194"/>
      <c r="J55" s="194">
        <v>1</v>
      </c>
      <c r="K55" s="203" t="s">
        <v>111</v>
      </c>
      <c r="L55" s="194"/>
      <c r="M55" s="194"/>
      <c r="N55" s="194"/>
      <c r="O55" s="16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8.25" customHeight="1">
      <c r="A56" s="196" t="s">
        <v>76</v>
      </c>
      <c r="B56" s="197" t="s">
        <v>191</v>
      </c>
      <c r="C56" s="194"/>
      <c r="D56" s="194"/>
      <c r="E56" s="194">
        <v>6</v>
      </c>
      <c r="F56" s="194"/>
      <c r="G56" s="203" t="s">
        <v>68</v>
      </c>
      <c r="H56" s="203" t="s">
        <v>178</v>
      </c>
      <c r="I56" s="194"/>
      <c r="J56" s="194"/>
      <c r="K56" s="203"/>
      <c r="L56" s="194"/>
      <c r="M56" s="194"/>
      <c r="N56" s="194"/>
      <c r="O56" s="16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8.25" customHeight="1">
      <c r="A57" s="302" t="s">
        <v>192</v>
      </c>
      <c r="B57" s="302"/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2"/>
      <c r="N57" s="302"/>
      <c r="O57" s="16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186" t="s">
        <v>66</v>
      </c>
      <c r="B58" s="193" t="s">
        <v>159</v>
      </c>
      <c r="C58" s="194"/>
      <c r="D58" s="195">
        <v>3</v>
      </c>
      <c r="E58" s="195"/>
      <c r="F58" s="195"/>
      <c r="G58" s="190" t="s">
        <v>68</v>
      </c>
      <c r="H58" s="190" t="s">
        <v>157</v>
      </c>
      <c r="I58" s="195"/>
      <c r="J58" s="195">
        <v>2</v>
      </c>
      <c r="K58" s="195"/>
      <c r="L58" s="195"/>
      <c r="M58" s="195"/>
      <c r="N58" s="195"/>
      <c r="O58" s="16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196" t="s">
        <v>76</v>
      </c>
      <c r="B59" s="197" t="s">
        <v>193</v>
      </c>
      <c r="C59" s="194"/>
      <c r="D59" s="195"/>
      <c r="E59" s="195">
        <v>1.5</v>
      </c>
      <c r="F59" s="195"/>
      <c r="G59" s="190" t="s">
        <v>68</v>
      </c>
      <c r="H59" s="190" t="s">
        <v>157</v>
      </c>
      <c r="I59" s="195"/>
      <c r="J59" s="195"/>
      <c r="K59" s="195"/>
      <c r="L59" s="195"/>
      <c r="M59" s="195"/>
      <c r="N59" s="195"/>
      <c r="O59" s="16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196" t="s">
        <v>76</v>
      </c>
      <c r="B60" s="197" t="s">
        <v>194</v>
      </c>
      <c r="C60" s="194"/>
      <c r="D60" s="195"/>
      <c r="E60" s="195">
        <v>1.5</v>
      </c>
      <c r="F60" s="195"/>
      <c r="G60" s="190" t="s">
        <v>68</v>
      </c>
      <c r="H60" s="190" t="s">
        <v>157</v>
      </c>
      <c r="I60" s="195"/>
      <c r="J60" s="195"/>
      <c r="K60" s="195"/>
      <c r="L60" s="195"/>
      <c r="M60" s="195"/>
      <c r="N60" s="195"/>
      <c r="O60" s="16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186" t="s">
        <v>66</v>
      </c>
      <c r="B61" s="193" t="s">
        <v>162</v>
      </c>
      <c r="C61" s="194"/>
      <c r="D61" s="194">
        <v>6</v>
      </c>
      <c r="E61" s="194"/>
      <c r="F61" s="194"/>
      <c r="G61" s="190" t="s">
        <v>68</v>
      </c>
      <c r="H61" s="190" t="s">
        <v>157</v>
      </c>
      <c r="I61" s="194"/>
      <c r="J61" s="194">
        <v>3</v>
      </c>
      <c r="K61" s="194"/>
      <c r="L61" s="195"/>
      <c r="M61" s="195"/>
      <c r="N61" s="195"/>
      <c r="O61" s="16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196" t="s">
        <v>76</v>
      </c>
      <c r="B62" s="199" t="s">
        <v>195</v>
      </c>
      <c r="C62" s="194"/>
      <c r="D62" s="194"/>
      <c r="E62" s="194">
        <v>2</v>
      </c>
      <c r="F62" s="194"/>
      <c r="G62" s="190" t="s">
        <v>68</v>
      </c>
      <c r="H62" s="190" t="s">
        <v>157</v>
      </c>
      <c r="I62" s="194"/>
      <c r="J62" s="194"/>
      <c r="K62" s="194"/>
      <c r="L62" s="195"/>
      <c r="M62" s="195"/>
      <c r="N62" s="195"/>
      <c r="O62" s="16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196" t="s">
        <v>76</v>
      </c>
      <c r="B63" s="199" t="s">
        <v>196</v>
      </c>
      <c r="C63" s="194"/>
      <c r="D63" s="194"/>
      <c r="E63" s="194">
        <v>2</v>
      </c>
      <c r="F63" s="194"/>
      <c r="G63" s="190" t="s">
        <v>68</v>
      </c>
      <c r="H63" s="190" t="s">
        <v>157</v>
      </c>
      <c r="I63" s="194"/>
      <c r="J63" s="194"/>
      <c r="K63" s="194"/>
      <c r="L63" s="195"/>
      <c r="M63" s="195"/>
      <c r="N63" s="195"/>
      <c r="O63" s="16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196" t="s">
        <v>76</v>
      </c>
      <c r="B64" s="199" t="s">
        <v>197</v>
      </c>
      <c r="C64" s="194"/>
      <c r="D64" s="194"/>
      <c r="E64" s="194">
        <v>2</v>
      </c>
      <c r="F64" s="194"/>
      <c r="G64" s="190" t="s">
        <v>68</v>
      </c>
      <c r="H64" s="190" t="s">
        <v>157</v>
      </c>
      <c r="I64" s="194"/>
      <c r="J64" s="194"/>
      <c r="K64" s="194"/>
      <c r="L64" s="195"/>
      <c r="M64" s="195"/>
      <c r="N64" s="195"/>
      <c r="O64" s="16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186" t="s">
        <v>66</v>
      </c>
      <c r="B65" s="193" t="s">
        <v>198</v>
      </c>
      <c r="C65" s="194"/>
      <c r="D65" s="194">
        <v>6</v>
      </c>
      <c r="E65" s="194"/>
      <c r="F65" s="194"/>
      <c r="G65" s="190" t="s">
        <v>68</v>
      </c>
      <c r="H65" s="190" t="s">
        <v>157</v>
      </c>
      <c r="I65" s="194"/>
      <c r="J65" s="194">
        <v>4</v>
      </c>
      <c r="K65" s="194"/>
      <c r="L65" s="195"/>
      <c r="M65" s="195"/>
      <c r="N65" s="195"/>
      <c r="O65" s="16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196" t="s">
        <v>76</v>
      </c>
      <c r="B66" s="199" t="s">
        <v>199</v>
      </c>
      <c r="C66" s="194"/>
      <c r="D66" s="194"/>
      <c r="E66" s="194">
        <v>2</v>
      </c>
      <c r="F66" s="194"/>
      <c r="G66" s="190" t="s">
        <v>68</v>
      </c>
      <c r="H66" s="190" t="s">
        <v>157</v>
      </c>
      <c r="I66" s="194"/>
      <c r="J66" s="194"/>
      <c r="K66" s="194"/>
      <c r="L66" s="195"/>
      <c r="M66" s="195"/>
      <c r="N66" s="195"/>
      <c r="O66" s="1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196" t="s">
        <v>76</v>
      </c>
      <c r="B67" s="199" t="s">
        <v>200</v>
      </c>
      <c r="C67" s="194"/>
      <c r="D67" s="194"/>
      <c r="E67" s="194">
        <v>2</v>
      </c>
      <c r="F67" s="194"/>
      <c r="G67" s="190" t="s">
        <v>68</v>
      </c>
      <c r="H67" s="190" t="s">
        <v>157</v>
      </c>
      <c r="I67" s="194"/>
      <c r="J67" s="194"/>
      <c r="K67" s="194"/>
      <c r="L67" s="195"/>
      <c r="M67" s="195"/>
      <c r="N67" s="195"/>
      <c r="O67" s="16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196" t="s">
        <v>76</v>
      </c>
      <c r="B68" s="199" t="s">
        <v>201</v>
      </c>
      <c r="C68" s="194"/>
      <c r="D68" s="194"/>
      <c r="E68" s="194">
        <v>2</v>
      </c>
      <c r="F68" s="194"/>
      <c r="G68" s="190" t="s">
        <v>68</v>
      </c>
      <c r="H68" s="190" t="s">
        <v>157</v>
      </c>
      <c r="I68" s="194"/>
      <c r="J68" s="194"/>
      <c r="K68" s="194"/>
      <c r="L68" s="195"/>
      <c r="M68" s="195"/>
      <c r="N68" s="195"/>
      <c r="O68" s="16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186" t="s">
        <v>66</v>
      </c>
      <c r="B69" s="187" t="s">
        <v>202</v>
      </c>
      <c r="C69" s="194"/>
      <c r="D69" s="194">
        <v>3</v>
      </c>
      <c r="E69" s="194"/>
      <c r="F69" s="194"/>
      <c r="G69" s="190" t="s">
        <v>68</v>
      </c>
      <c r="H69" s="190" t="s">
        <v>157</v>
      </c>
      <c r="I69" s="194"/>
      <c r="J69" s="194">
        <v>4</v>
      </c>
      <c r="K69" s="194"/>
      <c r="L69" s="195"/>
      <c r="M69" s="195"/>
      <c r="N69" s="195"/>
      <c r="O69" s="16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196" t="s">
        <v>76</v>
      </c>
      <c r="B70" s="199" t="s">
        <v>203</v>
      </c>
      <c r="C70" s="194"/>
      <c r="D70" s="194"/>
      <c r="E70" s="194">
        <v>1.5</v>
      </c>
      <c r="F70" s="194"/>
      <c r="G70" s="190" t="s">
        <v>68</v>
      </c>
      <c r="H70" s="190" t="s">
        <v>157</v>
      </c>
      <c r="I70" s="194"/>
      <c r="J70" s="194"/>
      <c r="K70" s="194"/>
      <c r="L70" s="195"/>
      <c r="M70" s="195"/>
      <c r="N70" s="195"/>
      <c r="O70" s="16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196" t="s">
        <v>76</v>
      </c>
      <c r="B71" s="199" t="s">
        <v>204</v>
      </c>
      <c r="C71" s="194"/>
      <c r="D71" s="194"/>
      <c r="E71" s="194">
        <v>1.5</v>
      </c>
      <c r="F71" s="194"/>
      <c r="G71" s="190" t="s">
        <v>68</v>
      </c>
      <c r="H71" s="190" t="s">
        <v>157</v>
      </c>
      <c r="I71" s="194"/>
      <c r="J71" s="194"/>
      <c r="K71" s="194"/>
      <c r="L71" s="195"/>
      <c r="M71" s="195"/>
      <c r="N71" s="195"/>
      <c r="O71" s="16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5.25" customHeight="1">
      <c r="A72" s="186" t="s">
        <v>66</v>
      </c>
      <c r="B72" s="212" t="s">
        <v>170</v>
      </c>
      <c r="C72" s="194"/>
      <c r="D72" s="194">
        <v>3</v>
      </c>
      <c r="E72" s="194"/>
      <c r="F72" s="194"/>
      <c r="G72" s="190" t="s">
        <v>68</v>
      </c>
      <c r="H72" s="190" t="s">
        <v>157</v>
      </c>
      <c r="I72" s="194"/>
      <c r="J72" s="194"/>
      <c r="K72" s="194"/>
      <c r="L72" s="195"/>
      <c r="M72" s="195"/>
      <c r="N72" s="195"/>
      <c r="O72" s="204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</row>
    <row r="73" spans="1:26" ht="78.75" customHeight="1">
      <c r="A73" s="196" t="s">
        <v>76</v>
      </c>
      <c r="B73" s="199" t="s">
        <v>205</v>
      </c>
      <c r="C73" s="194"/>
      <c r="D73" s="194"/>
      <c r="E73" s="194">
        <v>1.5</v>
      </c>
      <c r="F73" s="194"/>
      <c r="G73" s="190" t="s">
        <v>68</v>
      </c>
      <c r="H73" s="190" t="s">
        <v>157</v>
      </c>
      <c r="I73" s="194"/>
      <c r="J73" s="194"/>
      <c r="K73" s="194"/>
      <c r="L73" s="195"/>
      <c r="M73" s="195"/>
      <c r="N73" s="195"/>
      <c r="O73" s="16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8.5" customHeight="1">
      <c r="A74" s="196" t="s">
        <v>76</v>
      </c>
      <c r="B74" s="199" t="s">
        <v>206</v>
      </c>
      <c r="C74" s="194"/>
      <c r="D74" s="194"/>
      <c r="E74" s="194">
        <v>1.5</v>
      </c>
      <c r="F74" s="194"/>
      <c r="G74" s="190" t="s">
        <v>68</v>
      </c>
      <c r="H74" s="190" t="s">
        <v>157</v>
      </c>
      <c r="I74" s="194"/>
      <c r="J74" s="194"/>
      <c r="K74" s="194"/>
      <c r="L74" s="195"/>
      <c r="M74" s="195"/>
      <c r="N74" s="195"/>
      <c r="O74" s="213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5.75" customHeight="1">
      <c r="A75" s="186" t="s">
        <v>106</v>
      </c>
      <c r="B75" s="193" t="s">
        <v>207</v>
      </c>
      <c r="C75" s="194"/>
      <c r="D75" s="194">
        <v>6</v>
      </c>
      <c r="E75" s="194"/>
      <c r="F75" s="194"/>
      <c r="G75" s="194"/>
      <c r="H75" s="203"/>
      <c r="I75" s="194"/>
      <c r="J75" s="194">
        <v>1</v>
      </c>
      <c r="K75" s="203" t="s">
        <v>111</v>
      </c>
      <c r="L75" s="194"/>
      <c r="M75" s="194"/>
      <c r="N75" s="194"/>
      <c r="O75" s="19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196" t="s">
        <v>76</v>
      </c>
      <c r="B76" s="197" t="s">
        <v>177</v>
      </c>
      <c r="C76" s="194"/>
      <c r="D76" s="194"/>
      <c r="E76" s="194">
        <v>6</v>
      </c>
      <c r="F76" s="194"/>
      <c r="G76" s="203" t="s">
        <v>68</v>
      </c>
      <c r="H76" s="203" t="s">
        <v>178</v>
      </c>
      <c r="I76" s="194"/>
      <c r="J76" s="194"/>
      <c r="K76" s="203"/>
      <c r="L76" s="194"/>
      <c r="M76" s="194"/>
      <c r="N76" s="194"/>
      <c r="O76" s="1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03" t="s">
        <v>208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19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02" t="s">
        <v>209</v>
      </c>
      <c r="B78" s="302"/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1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>
      <c r="A79" s="186" t="s">
        <v>66</v>
      </c>
      <c r="B79" s="193" t="s">
        <v>159</v>
      </c>
      <c r="C79" s="188"/>
      <c r="D79" s="189">
        <v>3</v>
      </c>
      <c r="E79" s="189"/>
      <c r="F79" s="189"/>
      <c r="G79" s="190" t="s">
        <v>68</v>
      </c>
      <c r="H79" s="190" t="s">
        <v>157</v>
      </c>
      <c r="I79" s="189"/>
      <c r="J79" s="189">
        <v>2</v>
      </c>
      <c r="K79" s="189"/>
      <c r="L79" s="189"/>
      <c r="M79" s="189"/>
      <c r="N79" s="189"/>
      <c r="O79" s="19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196" t="s">
        <v>160</v>
      </c>
      <c r="B80" s="197" t="s">
        <v>161</v>
      </c>
      <c r="C80" s="194"/>
      <c r="D80" s="195"/>
      <c r="E80" s="195">
        <v>3</v>
      </c>
      <c r="F80" s="195"/>
      <c r="G80" s="190" t="s">
        <v>68</v>
      </c>
      <c r="H80" s="190" t="s">
        <v>157</v>
      </c>
      <c r="I80" s="195"/>
      <c r="J80" s="195"/>
      <c r="K80" s="195"/>
      <c r="L80" s="195"/>
      <c r="M80" s="195"/>
      <c r="N80" s="195"/>
      <c r="O80" s="1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186" t="s">
        <v>66</v>
      </c>
      <c r="B81" s="193" t="s">
        <v>162</v>
      </c>
      <c r="C81" s="194"/>
      <c r="D81" s="195">
        <v>6</v>
      </c>
      <c r="E81" s="195"/>
      <c r="F81" s="195"/>
      <c r="G81" s="190" t="s">
        <v>68</v>
      </c>
      <c r="H81" s="190" t="s">
        <v>157</v>
      </c>
      <c r="I81" s="195"/>
      <c r="J81" s="195">
        <v>3</v>
      </c>
      <c r="K81" s="195"/>
      <c r="L81" s="195"/>
      <c r="M81" s="195"/>
      <c r="N81" s="195"/>
      <c r="O81" s="19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198" t="s">
        <v>76</v>
      </c>
      <c r="B82" s="199" t="s">
        <v>163</v>
      </c>
      <c r="C82" s="194"/>
      <c r="D82" s="195"/>
      <c r="E82" s="195">
        <v>2</v>
      </c>
      <c r="F82" s="195"/>
      <c r="G82" s="190" t="s">
        <v>68</v>
      </c>
      <c r="H82" s="190" t="s">
        <v>157</v>
      </c>
      <c r="I82" s="195"/>
      <c r="J82" s="195"/>
      <c r="K82" s="195"/>
      <c r="L82" s="195"/>
      <c r="M82" s="195"/>
      <c r="N82" s="195"/>
      <c r="O82" s="1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196" t="s">
        <v>76</v>
      </c>
      <c r="B83" s="199" t="s">
        <v>164</v>
      </c>
      <c r="C83" s="194"/>
      <c r="D83" s="195"/>
      <c r="E83" s="195">
        <v>2</v>
      </c>
      <c r="F83" s="195"/>
      <c r="G83" s="190" t="s">
        <v>68</v>
      </c>
      <c r="H83" s="190" t="s">
        <v>157</v>
      </c>
      <c r="I83" s="195"/>
      <c r="J83" s="195"/>
      <c r="K83" s="195"/>
      <c r="L83" s="195"/>
      <c r="M83" s="195"/>
      <c r="N83" s="195"/>
      <c r="O83" s="1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198" t="s">
        <v>76</v>
      </c>
      <c r="B84" s="199" t="s">
        <v>165</v>
      </c>
      <c r="C84" s="194"/>
      <c r="D84" s="195"/>
      <c r="E84" s="195">
        <v>2</v>
      </c>
      <c r="F84" s="195"/>
      <c r="G84" s="190" t="s">
        <v>68</v>
      </c>
      <c r="H84" s="190" t="s">
        <v>157</v>
      </c>
      <c r="I84" s="195"/>
      <c r="J84" s="195"/>
      <c r="K84" s="195"/>
      <c r="L84" s="195"/>
      <c r="M84" s="195"/>
      <c r="N84" s="195"/>
      <c r="O84" s="13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186" t="s">
        <v>66</v>
      </c>
      <c r="B85" s="193" t="s">
        <v>166</v>
      </c>
      <c r="C85" s="200"/>
      <c r="D85" s="195">
        <v>6</v>
      </c>
      <c r="E85" s="195"/>
      <c r="F85" s="195"/>
      <c r="G85" s="190" t="s">
        <v>68</v>
      </c>
      <c r="H85" s="190" t="s">
        <v>157</v>
      </c>
      <c r="I85" s="195"/>
      <c r="J85" s="195">
        <v>3</v>
      </c>
      <c r="K85" s="195"/>
      <c r="L85" s="195"/>
      <c r="M85" s="195"/>
      <c r="N85" s="195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196" t="s">
        <v>76</v>
      </c>
      <c r="B86" s="201" t="s">
        <v>167</v>
      </c>
      <c r="C86" s="194"/>
      <c r="D86" s="195"/>
      <c r="E86" s="195">
        <v>2</v>
      </c>
      <c r="F86" s="195"/>
      <c r="G86" s="190" t="s">
        <v>68</v>
      </c>
      <c r="H86" s="190" t="s">
        <v>157</v>
      </c>
      <c r="I86" s="195"/>
      <c r="J86" s="195"/>
      <c r="K86" s="195"/>
      <c r="L86" s="195"/>
      <c r="M86" s="195"/>
      <c r="N86" s="195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196" t="s">
        <v>76</v>
      </c>
      <c r="B87" s="201" t="s">
        <v>168</v>
      </c>
      <c r="C87" s="194"/>
      <c r="D87" s="195"/>
      <c r="E87" s="195">
        <v>2</v>
      </c>
      <c r="F87" s="195"/>
      <c r="G87" s="190" t="s">
        <v>68</v>
      </c>
      <c r="H87" s="190" t="s">
        <v>157</v>
      </c>
      <c r="I87" s="195"/>
      <c r="J87" s="195"/>
      <c r="K87" s="195"/>
      <c r="L87" s="195"/>
      <c r="M87" s="195"/>
      <c r="N87" s="195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196" t="s">
        <v>76</v>
      </c>
      <c r="B88" s="199" t="s">
        <v>169</v>
      </c>
      <c r="C88" s="194"/>
      <c r="D88" s="195"/>
      <c r="E88" s="195">
        <v>2</v>
      </c>
      <c r="F88" s="195"/>
      <c r="G88" s="190" t="s">
        <v>68</v>
      </c>
      <c r="H88" s="190" t="s">
        <v>157</v>
      </c>
      <c r="I88" s="195"/>
      <c r="J88" s="195"/>
      <c r="K88" s="195"/>
      <c r="L88" s="195"/>
      <c r="M88" s="195"/>
      <c r="N88" s="195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86" t="s">
        <v>66</v>
      </c>
      <c r="B89" s="202" t="s">
        <v>186</v>
      </c>
      <c r="C89" s="188"/>
      <c r="D89" s="215">
        <v>3</v>
      </c>
      <c r="E89" s="189"/>
      <c r="F89" s="189"/>
      <c r="G89" s="190" t="s">
        <v>68</v>
      </c>
      <c r="H89" s="190" t="s">
        <v>157</v>
      </c>
      <c r="I89" s="189"/>
      <c r="J89" s="189">
        <v>4</v>
      </c>
      <c r="K89" s="189"/>
      <c r="L89" s="189"/>
      <c r="M89" s="189"/>
      <c r="N89" s="189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216" t="s">
        <v>76</v>
      </c>
      <c r="B90" s="217" t="s">
        <v>171</v>
      </c>
      <c r="C90" s="218"/>
      <c r="D90" s="218"/>
      <c r="E90" s="218">
        <v>1.5</v>
      </c>
      <c r="F90" s="218"/>
      <c r="G90" s="219" t="s">
        <v>68</v>
      </c>
      <c r="H90" s="219" t="s">
        <v>157</v>
      </c>
      <c r="I90" s="218"/>
      <c r="J90" s="218"/>
      <c r="K90" s="218"/>
      <c r="L90" s="218"/>
      <c r="M90" s="218"/>
      <c r="N90" s="218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3" customHeight="1">
      <c r="A91" s="216" t="s">
        <v>76</v>
      </c>
      <c r="B91" s="217" t="s">
        <v>172</v>
      </c>
      <c r="C91" s="218"/>
      <c r="D91" s="218"/>
      <c r="E91" s="218">
        <v>1.5</v>
      </c>
      <c r="F91" s="218"/>
      <c r="G91" s="219" t="s">
        <v>68</v>
      </c>
      <c r="H91" s="219" t="s">
        <v>157</v>
      </c>
      <c r="I91" s="218"/>
      <c r="J91" s="218"/>
      <c r="K91" s="218"/>
      <c r="L91" s="218"/>
      <c r="M91" s="218"/>
      <c r="N91" s="218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5.75" customHeight="1">
      <c r="A92" s="220" t="s">
        <v>66</v>
      </c>
      <c r="B92" s="221" t="s">
        <v>173</v>
      </c>
      <c r="C92" s="218"/>
      <c r="D92" s="218">
        <v>3</v>
      </c>
      <c r="E92" s="218"/>
      <c r="F92" s="218"/>
      <c r="G92" s="219" t="s">
        <v>68</v>
      </c>
      <c r="H92" s="219" t="s">
        <v>157</v>
      </c>
      <c r="I92" s="218"/>
      <c r="J92" s="218"/>
      <c r="K92" s="218"/>
      <c r="L92" s="218"/>
      <c r="M92" s="218"/>
      <c r="N92" s="218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216" t="s">
        <v>76</v>
      </c>
      <c r="B93" s="217" t="s">
        <v>174</v>
      </c>
      <c r="C93" s="218"/>
      <c r="D93" s="218"/>
      <c r="E93" s="218">
        <v>1.5</v>
      </c>
      <c r="F93" s="218"/>
      <c r="G93" s="219" t="s">
        <v>68</v>
      </c>
      <c r="H93" s="219" t="s">
        <v>157</v>
      </c>
      <c r="I93" s="218"/>
      <c r="J93" s="218"/>
      <c r="K93" s="218"/>
      <c r="L93" s="218"/>
      <c r="M93" s="218"/>
      <c r="N93" s="218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216" t="s">
        <v>76</v>
      </c>
      <c r="B94" s="217" t="s">
        <v>175</v>
      </c>
      <c r="C94" s="218"/>
      <c r="D94" s="218"/>
      <c r="E94" s="218">
        <v>1.5</v>
      </c>
      <c r="F94" s="218"/>
      <c r="G94" s="219" t="s">
        <v>68</v>
      </c>
      <c r="H94" s="219" t="s">
        <v>157</v>
      </c>
      <c r="I94" s="218"/>
      <c r="J94" s="218"/>
      <c r="K94" s="218"/>
      <c r="L94" s="218"/>
      <c r="M94" s="218"/>
      <c r="N94" s="218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220" t="s">
        <v>106</v>
      </c>
      <c r="B95" s="222" t="s">
        <v>210</v>
      </c>
      <c r="C95" s="223"/>
      <c r="D95" s="223">
        <v>6</v>
      </c>
      <c r="E95" s="223"/>
      <c r="F95" s="223"/>
      <c r="G95" s="219"/>
      <c r="H95" s="219"/>
      <c r="I95" s="223"/>
      <c r="J95" s="223">
        <v>1</v>
      </c>
      <c r="K95" s="224" t="s">
        <v>111</v>
      </c>
      <c r="L95" s="223"/>
      <c r="M95" s="223"/>
      <c r="N95" s="22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216" t="s">
        <v>76</v>
      </c>
      <c r="B96" s="225" t="s">
        <v>211</v>
      </c>
      <c r="C96" s="223"/>
      <c r="D96" s="223"/>
      <c r="E96" s="223">
        <v>6</v>
      </c>
      <c r="F96" s="223"/>
      <c r="G96" s="224" t="s">
        <v>68</v>
      </c>
      <c r="H96" s="224" t="s">
        <v>178</v>
      </c>
      <c r="I96" s="223"/>
      <c r="J96" s="223"/>
      <c r="K96" s="224"/>
      <c r="L96" s="223"/>
      <c r="M96" s="223"/>
      <c r="N96" s="22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220" t="s">
        <v>66</v>
      </c>
      <c r="B97" s="222" t="s">
        <v>212</v>
      </c>
      <c r="C97" s="223"/>
      <c r="D97" s="223">
        <v>3</v>
      </c>
      <c r="E97" s="223"/>
      <c r="F97" s="223"/>
      <c r="G97" s="224" t="s">
        <v>68</v>
      </c>
      <c r="H97" s="224" t="s">
        <v>157</v>
      </c>
      <c r="I97" s="223"/>
      <c r="J97" s="223"/>
      <c r="K97" s="224"/>
      <c r="L97" s="223"/>
      <c r="M97" s="223"/>
      <c r="N97" s="22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02" t="s">
        <v>213</v>
      </c>
      <c r="B98" s="302"/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302"/>
      <c r="N98" s="302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186" t="s">
        <v>66</v>
      </c>
      <c r="B99" s="193" t="s">
        <v>159</v>
      </c>
      <c r="C99" s="194"/>
      <c r="D99" s="195">
        <v>3</v>
      </c>
      <c r="E99" s="195"/>
      <c r="F99" s="195"/>
      <c r="G99" s="190" t="s">
        <v>68</v>
      </c>
      <c r="H99" s="190" t="s">
        <v>157</v>
      </c>
      <c r="I99" s="195"/>
      <c r="J99" s="194">
        <v>2</v>
      </c>
      <c r="K99" s="195"/>
      <c r="L99" s="195"/>
      <c r="M99" s="195"/>
      <c r="N99" s="195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196" t="s">
        <v>76</v>
      </c>
      <c r="B100" s="197" t="s">
        <v>138</v>
      </c>
      <c r="C100" s="194"/>
      <c r="D100" s="195"/>
      <c r="E100" s="195">
        <v>3</v>
      </c>
      <c r="F100" s="195"/>
      <c r="G100" s="190" t="s">
        <v>68</v>
      </c>
      <c r="H100" s="190" t="s">
        <v>157</v>
      </c>
      <c r="I100" s="195"/>
      <c r="J100" s="194"/>
      <c r="K100" s="195"/>
      <c r="L100" s="195"/>
      <c r="M100" s="195"/>
      <c r="N100" s="195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186" t="s">
        <v>66</v>
      </c>
      <c r="B101" s="193" t="s">
        <v>162</v>
      </c>
      <c r="C101" s="194"/>
      <c r="D101" s="195">
        <v>6</v>
      </c>
      <c r="E101" s="195"/>
      <c r="F101" s="195"/>
      <c r="G101" s="190" t="s">
        <v>68</v>
      </c>
      <c r="H101" s="190" t="s">
        <v>157</v>
      </c>
      <c r="I101" s="195"/>
      <c r="J101" s="194">
        <v>3</v>
      </c>
      <c r="K101" s="195"/>
      <c r="L101" s="195"/>
      <c r="M101" s="195"/>
      <c r="N101" s="195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198" t="s">
        <v>76</v>
      </c>
      <c r="B102" s="226" t="s">
        <v>180</v>
      </c>
      <c r="C102" s="194"/>
      <c r="D102" s="195"/>
      <c r="E102" s="195">
        <v>2</v>
      </c>
      <c r="F102" s="195"/>
      <c r="G102" s="190" t="s">
        <v>68</v>
      </c>
      <c r="H102" s="190" t="s">
        <v>157</v>
      </c>
      <c r="I102" s="195"/>
      <c r="J102" s="194"/>
      <c r="K102" s="195"/>
      <c r="L102" s="195"/>
      <c r="M102" s="195"/>
      <c r="N102" s="195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196" t="s">
        <v>76</v>
      </c>
      <c r="B103" s="199" t="s">
        <v>181</v>
      </c>
      <c r="C103" s="194"/>
      <c r="D103" s="195"/>
      <c r="E103" s="195">
        <v>2</v>
      </c>
      <c r="F103" s="195"/>
      <c r="G103" s="190" t="s">
        <v>68</v>
      </c>
      <c r="H103" s="190" t="s">
        <v>157</v>
      </c>
      <c r="I103" s="195"/>
      <c r="J103" s="194"/>
      <c r="K103" s="195"/>
      <c r="L103" s="195"/>
      <c r="M103" s="195"/>
      <c r="N103" s="195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196" t="s">
        <v>76</v>
      </c>
      <c r="B104" s="201" t="s">
        <v>182</v>
      </c>
      <c r="C104" s="194"/>
      <c r="D104" s="195"/>
      <c r="E104" s="195">
        <v>2</v>
      </c>
      <c r="F104" s="195"/>
      <c r="G104" s="190" t="s">
        <v>68</v>
      </c>
      <c r="H104" s="190" t="s">
        <v>157</v>
      </c>
      <c r="I104" s="195"/>
      <c r="J104" s="194"/>
      <c r="K104" s="195"/>
      <c r="L104" s="195"/>
      <c r="M104" s="195"/>
      <c r="N104" s="195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196" t="s">
        <v>66</v>
      </c>
      <c r="B105" s="193" t="s">
        <v>198</v>
      </c>
      <c r="C105" s="194"/>
      <c r="D105" s="195">
        <v>6</v>
      </c>
      <c r="E105" s="195"/>
      <c r="F105" s="195"/>
      <c r="G105" s="190" t="s">
        <v>68</v>
      </c>
      <c r="H105" s="190" t="s">
        <v>157</v>
      </c>
      <c r="I105" s="195"/>
      <c r="J105" s="194">
        <v>3</v>
      </c>
      <c r="K105" s="195"/>
      <c r="L105" s="195"/>
      <c r="M105" s="195"/>
      <c r="N105" s="195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196" t="s">
        <v>76</v>
      </c>
      <c r="B106" s="199" t="s">
        <v>142</v>
      </c>
      <c r="C106" s="194"/>
      <c r="D106" s="195"/>
      <c r="E106" s="195">
        <v>2</v>
      </c>
      <c r="F106" s="195"/>
      <c r="G106" s="190" t="s">
        <v>68</v>
      </c>
      <c r="H106" s="190" t="s">
        <v>157</v>
      </c>
      <c r="I106" s="195"/>
      <c r="J106" s="194"/>
      <c r="K106" s="195"/>
      <c r="L106" s="195"/>
      <c r="M106" s="195"/>
      <c r="N106" s="195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196" t="s">
        <v>76</v>
      </c>
      <c r="B107" s="199" t="s">
        <v>184</v>
      </c>
      <c r="C107" s="194"/>
      <c r="D107" s="194"/>
      <c r="E107" s="194">
        <v>2</v>
      </c>
      <c r="F107" s="194"/>
      <c r="G107" s="190" t="s">
        <v>68</v>
      </c>
      <c r="H107" s="190" t="s">
        <v>157</v>
      </c>
      <c r="I107" s="194"/>
      <c r="J107" s="194"/>
      <c r="K107" s="194"/>
      <c r="L107" s="195"/>
      <c r="M107" s="195"/>
      <c r="N107" s="195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3" customHeight="1">
      <c r="A108" s="196" t="s">
        <v>76</v>
      </c>
      <c r="B108" s="199" t="s">
        <v>214</v>
      </c>
      <c r="C108" s="194"/>
      <c r="D108" s="194"/>
      <c r="E108" s="194">
        <v>2</v>
      </c>
      <c r="F108" s="194"/>
      <c r="G108" s="190" t="s">
        <v>68</v>
      </c>
      <c r="H108" s="190" t="s">
        <v>157</v>
      </c>
      <c r="I108" s="194"/>
      <c r="J108" s="194"/>
      <c r="K108" s="194"/>
      <c r="L108" s="195"/>
      <c r="M108" s="195"/>
      <c r="N108" s="195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186" t="s">
        <v>66</v>
      </c>
      <c r="B109" s="187" t="s">
        <v>170</v>
      </c>
      <c r="C109" s="194"/>
      <c r="D109" s="194">
        <v>3</v>
      </c>
      <c r="E109" s="194"/>
      <c r="F109" s="194"/>
      <c r="G109" s="190" t="s">
        <v>68</v>
      </c>
      <c r="H109" s="190" t="s">
        <v>157</v>
      </c>
      <c r="I109" s="194"/>
      <c r="J109" s="194">
        <v>4</v>
      </c>
      <c r="K109" s="194"/>
      <c r="L109" s="195"/>
      <c r="M109" s="195"/>
      <c r="N109" s="195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196" t="s">
        <v>76</v>
      </c>
      <c r="B110" s="199" t="s">
        <v>187</v>
      </c>
      <c r="C110" s="194"/>
      <c r="D110" s="194"/>
      <c r="E110" s="194">
        <v>1.5</v>
      </c>
      <c r="F110" s="194"/>
      <c r="G110" s="190" t="s">
        <v>68</v>
      </c>
      <c r="H110" s="190" t="s">
        <v>157</v>
      </c>
      <c r="I110" s="194"/>
      <c r="J110" s="194"/>
      <c r="K110" s="194"/>
      <c r="L110" s="195"/>
      <c r="M110" s="195"/>
      <c r="N110" s="195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196" t="s">
        <v>76</v>
      </c>
      <c r="B111" s="199" t="s">
        <v>215</v>
      </c>
      <c r="C111" s="208"/>
      <c r="D111" s="194"/>
      <c r="E111" s="194">
        <v>1.5</v>
      </c>
      <c r="F111" s="194"/>
      <c r="G111" s="190" t="s">
        <v>68</v>
      </c>
      <c r="H111" s="190" t="s">
        <v>157</v>
      </c>
      <c r="I111" s="194"/>
      <c r="J111" s="208"/>
      <c r="K111" s="194"/>
      <c r="L111" s="195"/>
      <c r="M111" s="195"/>
      <c r="N111" s="195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186" t="s">
        <v>66</v>
      </c>
      <c r="B112" s="187" t="s">
        <v>173</v>
      </c>
      <c r="C112" s="209"/>
      <c r="D112" s="194">
        <v>3</v>
      </c>
      <c r="E112" s="210"/>
      <c r="F112" s="210"/>
      <c r="G112" s="190" t="s">
        <v>68</v>
      </c>
      <c r="H112" s="190" t="s">
        <v>157</v>
      </c>
      <c r="I112" s="210"/>
      <c r="J112" s="209"/>
      <c r="K112" s="194"/>
      <c r="L112" s="195"/>
      <c r="M112" s="195"/>
      <c r="N112" s="195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196" t="s">
        <v>76</v>
      </c>
      <c r="B113" s="199" t="s">
        <v>216</v>
      </c>
      <c r="C113" s="209"/>
      <c r="D113" s="188"/>
      <c r="E113" s="227">
        <v>1.5</v>
      </c>
      <c r="F113" s="227"/>
      <c r="G113" s="190" t="s">
        <v>68</v>
      </c>
      <c r="H113" s="190" t="s">
        <v>157</v>
      </c>
      <c r="I113" s="227"/>
      <c r="J113" s="209"/>
      <c r="K113" s="188"/>
      <c r="L113" s="189"/>
      <c r="M113" s="189"/>
      <c r="N113" s="189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196" t="s">
        <v>76</v>
      </c>
      <c r="B114" s="211" t="s">
        <v>217</v>
      </c>
      <c r="C114" s="188"/>
      <c r="D114" s="188"/>
      <c r="E114" s="188">
        <v>1.5</v>
      </c>
      <c r="F114" s="188"/>
      <c r="G114" s="190" t="s">
        <v>68</v>
      </c>
      <c r="H114" s="190" t="s">
        <v>157</v>
      </c>
      <c r="I114" s="188"/>
      <c r="J114" s="188"/>
      <c r="K114" s="188"/>
      <c r="L114" s="189"/>
      <c r="M114" s="189"/>
      <c r="N114" s="189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186" t="s">
        <v>106</v>
      </c>
      <c r="B115" s="193" t="s">
        <v>191</v>
      </c>
      <c r="C115" s="194"/>
      <c r="D115" s="194">
        <v>6</v>
      </c>
      <c r="E115" s="194"/>
      <c r="F115" s="194"/>
      <c r="G115" s="194"/>
      <c r="H115" s="203"/>
      <c r="I115" s="194"/>
      <c r="J115" s="194">
        <v>1</v>
      </c>
      <c r="K115" s="203" t="s">
        <v>111</v>
      </c>
      <c r="L115" s="194"/>
      <c r="M115" s="194"/>
      <c r="N115" s="194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196" t="s">
        <v>76</v>
      </c>
      <c r="B116" s="197" t="s">
        <v>191</v>
      </c>
      <c r="C116" s="194"/>
      <c r="D116" s="194"/>
      <c r="E116" s="194">
        <v>6</v>
      </c>
      <c r="F116" s="194"/>
      <c r="G116" s="203" t="s">
        <v>68</v>
      </c>
      <c r="H116" s="203" t="s">
        <v>178</v>
      </c>
      <c r="I116" s="194"/>
      <c r="J116" s="194"/>
      <c r="K116" s="203"/>
      <c r="L116" s="194"/>
      <c r="M116" s="194"/>
      <c r="N116" s="194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186" t="s">
        <v>66</v>
      </c>
      <c r="B117" s="193" t="s">
        <v>218</v>
      </c>
      <c r="C117" s="194"/>
      <c r="D117" s="194">
        <v>3</v>
      </c>
      <c r="E117" s="194"/>
      <c r="F117" s="194"/>
      <c r="G117" s="203" t="s">
        <v>68</v>
      </c>
      <c r="H117" s="203" t="s">
        <v>157</v>
      </c>
      <c r="I117" s="194"/>
      <c r="J117" s="194"/>
      <c r="K117" s="203"/>
      <c r="L117" s="194"/>
      <c r="M117" s="194"/>
      <c r="N117" s="194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02" t="s">
        <v>219</v>
      </c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186" t="s">
        <v>66</v>
      </c>
      <c r="B119" s="193" t="s">
        <v>220</v>
      </c>
      <c r="C119" s="194"/>
      <c r="D119" s="195">
        <v>3</v>
      </c>
      <c r="E119" s="195"/>
      <c r="F119" s="195"/>
      <c r="G119" s="190" t="s">
        <v>68</v>
      </c>
      <c r="H119" s="190" t="s">
        <v>157</v>
      </c>
      <c r="I119" s="195"/>
      <c r="J119" s="195">
        <v>2</v>
      </c>
      <c r="K119" s="195"/>
      <c r="L119" s="195"/>
      <c r="M119" s="195"/>
      <c r="N119" s="195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196" t="s">
        <v>76</v>
      </c>
      <c r="B120" s="197" t="s">
        <v>193</v>
      </c>
      <c r="C120" s="194"/>
      <c r="D120" s="195"/>
      <c r="E120" s="195">
        <v>1.5</v>
      </c>
      <c r="F120" s="195"/>
      <c r="G120" s="190" t="s">
        <v>68</v>
      </c>
      <c r="H120" s="190" t="s">
        <v>157</v>
      </c>
      <c r="I120" s="195"/>
      <c r="J120" s="195"/>
      <c r="K120" s="195"/>
      <c r="L120" s="195"/>
      <c r="M120" s="195"/>
      <c r="N120" s="195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196" t="s">
        <v>76</v>
      </c>
      <c r="B121" s="197" t="s">
        <v>194</v>
      </c>
      <c r="C121" s="194"/>
      <c r="D121" s="195"/>
      <c r="E121" s="195">
        <v>1.5</v>
      </c>
      <c r="F121" s="195"/>
      <c r="G121" s="190" t="s">
        <v>68</v>
      </c>
      <c r="H121" s="190" t="s">
        <v>157</v>
      </c>
      <c r="I121" s="195"/>
      <c r="J121" s="195"/>
      <c r="K121" s="195"/>
      <c r="L121" s="195"/>
      <c r="M121" s="195"/>
      <c r="N121" s="195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186" t="s">
        <v>66</v>
      </c>
      <c r="B122" s="193" t="s">
        <v>162</v>
      </c>
      <c r="C122" s="194"/>
      <c r="D122" s="194">
        <v>6</v>
      </c>
      <c r="E122" s="194"/>
      <c r="F122" s="194"/>
      <c r="G122" s="190" t="s">
        <v>68</v>
      </c>
      <c r="H122" s="190" t="s">
        <v>157</v>
      </c>
      <c r="I122" s="194"/>
      <c r="J122" s="194">
        <v>3</v>
      </c>
      <c r="K122" s="194"/>
      <c r="L122" s="195"/>
      <c r="M122" s="195"/>
      <c r="N122" s="195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196" t="s">
        <v>76</v>
      </c>
      <c r="B123" s="199" t="s">
        <v>195</v>
      </c>
      <c r="C123" s="188"/>
      <c r="D123" s="188"/>
      <c r="E123" s="188">
        <v>2</v>
      </c>
      <c r="F123" s="188"/>
      <c r="G123" s="190" t="s">
        <v>68</v>
      </c>
      <c r="H123" s="190" t="s">
        <v>157</v>
      </c>
      <c r="I123" s="188"/>
      <c r="J123" s="188"/>
      <c r="K123" s="188"/>
      <c r="L123" s="189"/>
      <c r="M123" s="189"/>
      <c r="N123" s="189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196" t="s">
        <v>76</v>
      </c>
      <c r="B124" s="199" t="s">
        <v>221</v>
      </c>
      <c r="C124" s="188"/>
      <c r="D124" s="188"/>
      <c r="E124" s="188">
        <v>2</v>
      </c>
      <c r="F124" s="188"/>
      <c r="G124" s="190" t="s">
        <v>68</v>
      </c>
      <c r="H124" s="190" t="s">
        <v>157</v>
      </c>
      <c r="I124" s="188"/>
      <c r="J124" s="188"/>
      <c r="K124" s="188"/>
      <c r="L124" s="189"/>
      <c r="M124" s="189"/>
      <c r="N124" s="189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196" t="s">
        <v>76</v>
      </c>
      <c r="B125" s="199" t="s">
        <v>197</v>
      </c>
      <c r="C125" s="188"/>
      <c r="D125" s="188"/>
      <c r="E125" s="188">
        <v>2</v>
      </c>
      <c r="F125" s="188"/>
      <c r="G125" s="190" t="s">
        <v>68</v>
      </c>
      <c r="H125" s="190" t="s">
        <v>157</v>
      </c>
      <c r="I125" s="188"/>
      <c r="J125" s="188"/>
      <c r="K125" s="188"/>
      <c r="L125" s="189"/>
      <c r="M125" s="189"/>
      <c r="N125" s="189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186" t="s">
        <v>66</v>
      </c>
      <c r="B126" s="193" t="s">
        <v>198</v>
      </c>
      <c r="C126" s="194"/>
      <c r="D126" s="194">
        <v>6</v>
      </c>
      <c r="E126" s="194"/>
      <c r="F126" s="194"/>
      <c r="G126" s="190" t="s">
        <v>68</v>
      </c>
      <c r="H126" s="190" t="s">
        <v>157</v>
      </c>
      <c r="I126" s="194"/>
      <c r="J126" s="194">
        <v>4</v>
      </c>
      <c r="K126" s="194"/>
      <c r="L126" s="195"/>
      <c r="M126" s="195"/>
      <c r="N126" s="195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196" t="s">
        <v>76</v>
      </c>
      <c r="B127" s="199" t="s">
        <v>199</v>
      </c>
      <c r="C127" s="194"/>
      <c r="D127" s="194"/>
      <c r="E127" s="194">
        <v>2</v>
      </c>
      <c r="F127" s="194"/>
      <c r="G127" s="190" t="s">
        <v>68</v>
      </c>
      <c r="H127" s="190" t="s">
        <v>157</v>
      </c>
      <c r="I127" s="194"/>
      <c r="J127" s="194"/>
      <c r="K127" s="194"/>
      <c r="L127" s="195"/>
      <c r="M127" s="195"/>
      <c r="N127" s="195"/>
    </row>
    <row r="128" spans="1:26" ht="15.75" customHeight="1">
      <c r="A128" s="196" t="s">
        <v>76</v>
      </c>
      <c r="B128" s="199" t="s">
        <v>200</v>
      </c>
      <c r="C128" s="194"/>
      <c r="D128" s="194"/>
      <c r="E128" s="194">
        <v>2</v>
      </c>
      <c r="F128" s="194"/>
      <c r="G128" s="190" t="s">
        <v>68</v>
      </c>
      <c r="H128" s="190" t="s">
        <v>157</v>
      </c>
      <c r="I128" s="194"/>
      <c r="J128" s="194"/>
      <c r="K128" s="194"/>
      <c r="L128" s="195"/>
      <c r="M128" s="195"/>
      <c r="N128" s="195"/>
    </row>
    <row r="129" spans="1:14" ht="15.75" customHeight="1">
      <c r="A129" s="196" t="s">
        <v>76</v>
      </c>
      <c r="B129" s="199" t="s">
        <v>201</v>
      </c>
      <c r="C129" s="194"/>
      <c r="D129" s="194"/>
      <c r="E129" s="194">
        <v>2</v>
      </c>
      <c r="F129" s="194"/>
      <c r="G129" s="190" t="s">
        <v>68</v>
      </c>
      <c r="H129" s="190" t="s">
        <v>157</v>
      </c>
      <c r="I129" s="194"/>
      <c r="J129" s="194"/>
      <c r="K129" s="194"/>
      <c r="L129" s="195"/>
      <c r="M129" s="195"/>
      <c r="N129" s="195"/>
    </row>
    <row r="130" spans="1:14" ht="15.75" customHeight="1">
      <c r="A130" s="186" t="s">
        <v>66</v>
      </c>
      <c r="B130" s="187" t="s">
        <v>202</v>
      </c>
      <c r="C130" s="194"/>
      <c r="D130" s="194">
        <v>3</v>
      </c>
      <c r="E130" s="194"/>
      <c r="F130" s="194"/>
      <c r="G130" s="190" t="s">
        <v>68</v>
      </c>
      <c r="H130" s="190" t="s">
        <v>157</v>
      </c>
      <c r="I130" s="194"/>
      <c r="J130" s="194">
        <v>4</v>
      </c>
      <c r="K130" s="194"/>
      <c r="L130" s="195"/>
      <c r="M130" s="195"/>
      <c r="N130" s="195"/>
    </row>
    <row r="131" spans="1:14" ht="15.75" customHeight="1">
      <c r="A131" s="196" t="s">
        <v>76</v>
      </c>
      <c r="B131" s="199" t="s">
        <v>203</v>
      </c>
      <c r="C131" s="194"/>
      <c r="D131" s="194"/>
      <c r="E131" s="194">
        <v>1.5</v>
      </c>
      <c r="F131" s="194"/>
      <c r="G131" s="190" t="s">
        <v>68</v>
      </c>
      <c r="H131" s="190" t="s">
        <v>157</v>
      </c>
      <c r="I131" s="194"/>
      <c r="J131" s="194"/>
      <c r="K131" s="194"/>
      <c r="L131" s="195"/>
      <c r="M131" s="195"/>
      <c r="N131" s="195"/>
    </row>
    <row r="132" spans="1:14" ht="15.75" customHeight="1">
      <c r="A132" s="196" t="s">
        <v>76</v>
      </c>
      <c r="B132" s="199" t="s">
        <v>204</v>
      </c>
      <c r="C132" s="194"/>
      <c r="D132" s="194"/>
      <c r="E132" s="194">
        <v>1.5</v>
      </c>
      <c r="F132" s="194"/>
      <c r="G132" s="190" t="s">
        <v>68</v>
      </c>
      <c r="H132" s="190" t="s">
        <v>157</v>
      </c>
      <c r="I132" s="194"/>
      <c r="J132" s="194"/>
      <c r="K132" s="194"/>
      <c r="L132" s="195"/>
      <c r="M132" s="195"/>
      <c r="N132" s="195"/>
    </row>
    <row r="133" spans="1:14" ht="15.75" customHeight="1">
      <c r="A133" s="186" t="s">
        <v>66</v>
      </c>
      <c r="B133" s="228" t="s">
        <v>170</v>
      </c>
      <c r="C133" s="194"/>
      <c r="D133" s="194">
        <v>3</v>
      </c>
      <c r="E133" s="194"/>
      <c r="F133" s="194"/>
      <c r="G133" s="190" t="s">
        <v>68</v>
      </c>
      <c r="H133" s="190" t="s">
        <v>157</v>
      </c>
      <c r="I133" s="194"/>
      <c r="J133" s="194"/>
      <c r="K133" s="194"/>
      <c r="L133" s="195"/>
      <c r="M133" s="195"/>
      <c r="N133" s="195"/>
    </row>
    <row r="134" spans="1:14" ht="15.75" customHeight="1">
      <c r="A134" s="196" t="s">
        <v>76</v>
      </c>
      <c r="B134" s="199" t="s">
        <v>205</v>
      </c>
      <c r="C134" s="194"/>
      <c r="D134" s="194"/>
      <c r="E134" s="194">
        <v>1.5</v>
      </c>
      <c r="F134" s="194"/>
      <c r="G134" s="190" t="s">
        <v>68</v>
      </c>
      <c r="H134" s="190" t="s">
        <v>157</v>
      </c>
      <c r="I134" s="194"/>
      <c r="J134" s="194"/>
      <c r="K134" s="194"/>
      <c r="L134" s="195"/>
      <c r="M134" s="195"/>
      <c r="N134" s="195"/>
    </row>
    <row r="135" spans="1:14" ht="15.75" customHeight="1">
      <c r="A135" s="196" t="s">
        <v>76</v>
      </c>
      <c r="B135" s="199" t="s">
        <v>206</v>
      </c>
      <c r="C135" s="194"/>
      <c r="D135" s="194"/>
      <c r="E135" s="194">
        <v>1.5</v>
      </c>
      <c r="F135" s="194"/>
      <c r="G135" s="190" t="s">
        <v>68</v>
      </c>
      <c r="H135" s="190" t="s">
        <v>157</v>
      </c>
      <c r="I135" s="194"/>
      <c r="J135" s="194"/>
      <c r="K135" s="194"/>
      <c r="L135" s="195"/>
      <c r="M135" s="195"/>
      <c r="N135" s="195"/>
    </row>
    <row r="136" spans="1:14" ht="15.75" customHeight="1">
      <c r="A136" s="186" t="s">
        <v>106</v>
      </c>
      <c r="B136" s="193" t="s">
        <v>207</v>
      </c>
      <c r="C136" s="194"/>
      <c r="D136" s="194">
        <v>6</v>
      </c>
      <c r="E136" s="194"/>
      <c r="F136" s="194"/>
      <c r="G136" s="194"/>
      <c r="H136" s="203"/>
      <c r="I136" s="194"/>
      <c r="J136" s="194">
        <v>1</v>
      </c>
      <c r="K136" s="203" t="s">
        <v>111</v>
      </c>
      <c r="L136" s="194"/>
      <c r="M136" s="194"/>
      <c r="N136" s="194"/>
    </row>
    <row r="137" spans="1:14" ht="15.75" customHeight="1">
      <c r="A137" s="196" t="s">
        <v>76</v>
      </c>
      <c r="B137" s="197" t="s">
        <v>177</v>
      </c>
      <c r="C137" s="194"/>
      <c r="D137" s="194"/>
      <c r="E137" s="194">
        <v>6</v>
      </c>
      <c r="F137" s="194"/>
      <c r="G137" s="203" t="s">
        <v>68</v>
      </c>
      <c r="H137" s="203" t="s">
        <v>178</v>
      </c>
      <c r="I137" s="194"/>
      <c r="J137" s="194"/>
      <c r="K137" s="203"/>
      <c r="L137" s="194"/>
      <c r="M137" s="194"/>
      <c r="N137" s="194"/>
    </row>
    <row r="138" spans="1:14" ht="15.75" customHeight="1">
      <c r="A138" s="186" t="s">
        <v>66</v>
      </c>
      <c r="B138" s="193" t="s">
        <v>222</v>
      </c>
      <c r="C138" s="194"/>
      <c r="D138" s="194">
        <v>3</v>
      </c>
      <c r="E138" s="194"/>
      <c r="F138" s="194"/>
      <c r="G138" s="203" t="s">
        <v>68</v>
      </c>
      <c r="H138" s="203" t="s">
        <v>157</v>
      </c>
      <c r="I138" s="194"/>
      <c r="J138" s="194"/>
      <c r="K138" s="203"/>
      <c r="L138" s="194"/>
      <c r="M138" s="194"/>
      <c r="N138" s="194"/>
    </row>
    <row r="139" spans="1:14" ht="15.75" customHeight="1"/>
    <row r="140" spans="1:14" ht="15.75" customHeight="1"/>
    <row r="141" spans="1:14" ht="15.75" customHeight="1"/>
    <row r="142" spans="1:14" ht="15.75" customHeight="1"/>
    <row r="143" spans="1:14" ht="15.75" customHeight="1"/>
    <row r="144" spans="1:1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sheetProtection selectLockedCells="1" selectUnlockedCells="1"/>
  <mergeCells count="26">
    <mergeCell ref="A1:N1"/>
    <mergeCell ref="B2:E2"/>
    <mergeCell ref="B3:J3"/>
    <mergeCell ref="D4:E4"/>
    <mergeCell ref="F4:G4"/>
    <mergeCell ref="H4:N4"/>
    <mergeCell ref="A17:N17"/>
    <mergeCell ref="D6:E6"/>
    <mergeCell ref="F6:G6"/>
    <mergeCell ref="H6:N6"/>
    <mergeCell ref="E9:F9"/>
    <mergeCell ref="G9:H9"/>
    <mergeCell ref="E10:F10"/>
    <mergeCell ref="G10:H10"/>
    <mergeCell ref="E13:F13"/>
    <mergeCell ref="J14:L14"/>
    <mergeCell ref="M14:N14"/>
    <mergeCell ref="K15:L15"/>
    <mergeCell ref="M15:N15"/>
    <mergeCell ref="A118:N118"/>
    <mergeCell ref="A19:N19"/>
    <mergeCell ref="A38:N38"/>
    <mergeCell ref="A57:N57"/>
    <mergeCell ref="A77:N77"/>
    <mergeCell ref="A78:N78"/>
    <mergeCell ref="A98:N98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3"/>
  <sheetViews>
    <sheetView zoomScale="95" zoomScaleNormal="95" workbookViewId="0">
      <selection activeCell="A32" sqref="A32"/>
    </sheetView>
  </sheetViews>
  <sheetFormatPr baseColWidth="10" defaultColWidth="14.5703125" defaultRowHeight="15"/>
  <cols>
    <col min="1" max="1" width="26.5703125" style="1" customWidth="1"/>
    <col min="2" max="2" width="43.85546875" style="1" customWidth="1"/>
    <col min="3" max="3" width="20.5703125" style="1" customWidth="1"/>
    <col min="4" max="4" width="6.5703125" style="1" customWidth="1"/>
    <col min="5" max="5" width="12" style="1" customWidth="1"/>
    <col min="6" max="6" width="13.5703125" style="1" customWidth="1"/>
    <col min="7" max="7" width="15.5703125" style="1" customWidth="1"/>
    <col min="8" max="8" width="19.7109375" style="1" customWidth="1"/>
    <col min="9" max="9" width="11.140625" style="1" customWidth="1"/>
    <col min="10" max="11" width="17.5703125" style="1" customWidth="1"/>
    <col min="12" max="12" width="10.5703125" style="1" customWidth="1"/>
    <col min="13" max="13" width="17.5703125" style="1" customWidth="1"/>
    <col min="14" max="14" width="10.5703125" style="1" customWidth="1"/>
    <col min="15" max="15" width="10.85546875" style="1" customWidth="1"/>
    <col min="16" max="26" width="9" style="1" customWidth="1"/>
    <col min="27" max="16384" width="14.5703125" style="1"/>
  </cols>
  <sheetData>
    <row r="1" spans="1:26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2" t="s">
        <v>1</v>
      </c>
      <c r="B2" s="285" t="s">
        <v>2</v>
      </c>
      <c r="C2" s="285"/>
      <c r="D2" s="285"/>
      <c r="E2" s="285"/>
      <c r="F2" s="23"/>
      <c r="G2" s="24"/>
      <c r="H2" s="24"/>
      <c r="I2" s="24"/>
      <c r="J2" s="24"/>
      <c r="K2" s="25"/>
      <c r="L2" s="25"/>
      <c r="M2" s="25"/>
      <c r="N2" s="25"/>
      <c r="O2" s="19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2" t="s">
        <v>3</v>
      </c>
      <c r="B3" s="285" t="s">
        <v>4</v>
      </c>
      <c r="C3" s="285"/>
      <c r="D3" s="285"/>
      <c r="E3" s="285"/>
      <c r="F3" s="285"/>
      <c r="G3" s="285"/>
      <c r="H3" s="285"/>
      <c r="I3" s="285"/>
      <c r="J3" s="285"/>
      <c r="K3" s="23"/>
      <c r="L3" s="24"/>
      <c r="M3" s="24"/>
      <c r="N3" s="24"/>
      <c r="O3" s="19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2" t="s">
        <v>32</v>
      </c>
      <c r="B4" s="26" t="s">
        <v>6</v>
      </c>
      <c r="C4" s="27" t="s">
        <v>33</v>
      </c>
      <c r="D4" s="286"/>
      <c r="E4" s="286"/>
      <c r="F4" s="287" t="s">
        <v>34</v>
      </c>
      <c r="G4" s="287"/>
      <c r="H4" s="288" t="s">
        <v>90</v>
      </c>
      <c r="I4" s="288"/>
      <c r="J4" s="288"/>
      <c r="K4" s="288"/>
      <c r="L4" s="288"/>
      <c r="M4" s="288"/>
      <c r="N4" s="288"/>
      <c r="O4" s="16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8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22" t="s">
        <v>36</v>
      </c>
      <c r="B6" s="83"/>
      <c r="C6" s="27" t="s">
        <v>37</v>
      </c>
      <c r="D6" s="297"/>
      <c r="E6" s="297"/>
      <c r="F6" s="287" t="s">
        <v>38</v>
      </c>
      <c r="G6" s="287"/>
      <c r="H6" s="290" t="s">
        <v>127</v>
      </c>
      <c r="I6" s="290"/>
      <c r="J6" s="290"/>
      <c r="K6" s="290"/>
      <c r="L6" s="290"/>
      <c r="M6" s="290"/>
      <c r="N6" s="290"/>
      <c r="O6" s="16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" t="s">
        <v>40</v>
      </c>
      <c r="B7" s="84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87"/>
      <c r="B8" s="88"/>
      <c r="C8" s="24"/>
      <c r="D8" s="25"/>
      <c r="E8" s="24"/>
      <c r="F8" s="24"/>
      <c r="G8" s="24"/>
      <c r="H8" s="89"/>
      <c r="I8" s="90"/>
      <c r="J8" s="90"/>
      <c r="K8" s="90"/>
      <c r="L8" s="25"/>
      <c r="M8" s="25"/>
      <c r="N8" s="25"/>
      <c r="O8" s="1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91"/>
      <c r="B9" s="92" t="s">
        <v>41</v>
      </c>
      <c r="C9" s="262" t="s">
        <v>42</v>
      </c>
      <c r="D9" s="93"/>
      <c r="E9" s="298" t="s">
        <v>43</v>
      </c>
      <c r="F9" s="298"/>
      <c r="G9" s="298" t="s">
        <v>44</v>
      </c>
      <c r="H9" s="298"/>
      <c r="I9" s="94"/>
      <c r="J9" s="90"/>
      <c r="K9" s="95">
        <v>1</v>
      </c>
      <c r="L9" s="90"/>
      <c r="M9" s="90"/>
      <c r="N9" s="90"/>
      <c r="O9" s="1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2" customHeight="1">
      <c r="A10" s="91"/>
      <c r="B10" s="259" t="s">
        <v>45</v>
      </c>
      <c r="C10" s="261"/>
      <c r="D10" s="96"/>
      <c r="E10" s="278" t="s">
        <v>47</v>
      </c>
      <c r="F10" s="278"/>
      <c r="G10" s="295"/>
      <c r="H10" s="295"/>
      <c r="I10" s="94"/>
      <c r="J10" s="97"/>
      <c r="K10" s="97"/>
      <c r="L10" s="97"/>
      <c r="M10" s="97"/>
      <c r="N10" s="97"/>
      <c r="O10" s="1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98">
        <v>2</v>
      </c>
      <c r="B11" s="259" t="s">
        <v>48</v>
      </c>
      <c r="C11" s="261"/>
      <c r="D11" s="99"/>
      <c r="E11" s="100"/>
      <c r="F11" s="100"/>
      <c r="G11" s="100"/>
      <c r="H11" s="100"/>
      <c r="I11" s="101"/>
      <c r="J11" s="25"/>
      <c r="K11" s="25"/>
      <c r="L11" s="25"/>
      <c r="M11" s="97"/>
      <c r="N11" s="97"/>
      <c r="O11" s="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91"/>
      <c r="B12" s="26" t="s">
        <v>49</v>
      </c>
      <c r="C12" s="261"/>
      <c r="D12" s="99"/>
      <c r="E12" s="25"/>
      <c r="F12" s="25"/>
      <c r="G12" s="25"/>
      <c r="H12" s="25"/>
      <c r="I12" s="25"/>
      <c r="J12" s="25"/>
      <c r="K12" s="25"/>
      <c r="L12" s="25"/>
      <c r="M12" s="97"/>
      <c r="N12" s="97"/>
      <c r="O12" s="1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02"/>
      <c r="B13" s="100"/>
      <c r="C13" s="100"/>
      <c r="D13" s="103"/>
      <c r="E13" s="293"/>
      <c r="F13" s="293"/>
      <c r="G13" s="260"/>
      <c r="H13" s="103"/>
      <c r="I13" s="103"/>
      <c r="J13" s="104"/>
      <c r="K13" s="104"/>
      <c r="L13" s="24"/>
      <c r="M13" s="24"/>
      <c r="N13" s="24"/>
      <c r="O13" s="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25" customHeight="1">
      <c r="A14" s="102"/>
      <c r="B14" s="131"/>
      <c r="C14" s="103"/>
      <c r="D14" s="103"/>
      <c r="E14" s="260"/>
      <c r="F14" s="260"/>
      <c r="G14" s="260"/>
      <c r="H14" s="103"/>
      <c r="I14" s="132"/>
      <c r="J14" s="300" t="s">
        <v>50</v>
      </c>
      <c r="K14" s="300"/>
      <c r="L14" s="300"/>
      <c r="M14" s="300" t="s">
        <v>51</v>
      </c>
      <c r="N14" s="300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>
      <c r="A15" s="133"/>
      <c r="B15" s="104"/>
      <c r="C15" s="149"/>
      <c r="D15" s="149"/>
      <c r="E15" s="150"/>
      <c r="F15" s="150"/>
      <c r="G15" s="150"/>
      <c r="H15" s="150"/>
      <c r="I15" s="151"/>
      <c r="J15" s="152" t="s">
        <v>52</v>
      </c>
      <c r="K15" s="301" t="str">
        <f>IF(K18="CCI (CC Intégral)","CT pour les dispensés","Contrôle Terminal")</f>
        <v>Contrôle Terminal</v>
      </c>
      <c r="L15" s="301"/>
      <c r="M15" s="301" t="s">
        <v>53</v>
      </c>
      <c r="N15" s="301"/>
      <c r="O15" s="1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>
      <c r="A16" s="153" t="s">
        <v>54</v>
      </c>
      <c r="B16" s="154" t="s">
        <v>55</v>
      </c>
      <c r="C16" s="155" t="s">
        <v>56</v>
      </c>
      <c r="D16" s="152" t="s">
        <v>57</v>
      </c>
      <c r="E16" s="92" t="s">
        <v>58</v>
      </c>
      <c r="F16" s="152" t="s">
        <v>59</v>
      </c>
      <c r="G16" s="152" t="s">
        <v>60</v>
      </c>
      <c r="H16" s="264" t="s">
        <v>61</v>
      </c>
      <c r="I16" s="152" t="s">
        <v>62</v>
      </c>
      <c r="J16" s="152" t="s">
        <v>63</v>
      </c>
      <c r="K16" s="152" t="s">
        <v>64</v>
      </c>
      <c r="L16" s="152" t="s">
        <v>65</v>
      </c>
      <c r="M16" s="152" t="s">
        <v>64</v>
      </c>
      <c r="N16" s="152" t="s">
        <v>65</v>
      </c>
      <c r="O16" s="16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08.75" customHeight="1">
      <c r="A17" s="303" t="s">
        <v>223</v>
      </c>
      <c r="B17" s="303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1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0.25" customHeight="1">
      <c r="A18" s="186" t="s">
        <v>66</v>
      </c>
      <c r="B18" s="229" t="s">
        <v>224</v>
      </c>
      <c r="C18" s="188"/>
      <c r="D18" s="188">
        <v>30</v>
      </c>
      <c r="E18" s="188"/>
      <c r="F18" s="203" t="s">
        <v>68</v>
      </c>
      <c r="G18" s="203" t="s">
        <v>68</v>
      </c>
      <c r="H18" s="203" t="s">
        <v>110</v>
      </c>
      <c r="I18" s="188"/>
      <c r="J18" s="188"/>
      <c r="K18" s="203" t="s">
        <v>111</v>
      </c>
      <c r="L18" s="188"/>
      <c r="M18" s="188"/>
      <c r="N18" s="188"/>
      <c r="O18" s="230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</row>
    <row r="19" spans="1:26" ht="50.25" customHeight="1">
      <c r="A19" s="186" t="s">
        <v>66</v>
      </c>
      <c r="B19" s="229" t="s">
        <v>225</v>
      </c>
      <c r="C19" s="188"/>
      <c r="D19" s="188">
        <v>30</v>
      </c>
      <c r="E19" s="188"/>
      <c r="F19" s="203" t="s">
        <v>68</v>
      </c>
      <c r="G19" s="203" t="s">
        <v>68</v>
      </c>
      <c r="H19" s="203" t="s">
        <v>110</v>
      </c>
      <c r="I19" s="188"/>
      <c r="J19" s="188"/>
      <c r="K19" s="203" t="s">
        <v>111</v>
      </c>
      <c r="L19" s="188"/>
      <c r="M19" s="188"/>
      <c r="N19" s="188"/>
      <c r="O19" s="230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</row>
    <row r="20" spans="1:26" ht="50.25" customHeight="1">
      <c r="A20" s="186" t="s">
        <v>66</v>
      </c>
      <c r="B20" s="229" t="s">
        <v>226</v>
      </c>
      <c r="C20" s="188"/>
      <c r="D20" s="188">
        <v>30</v>
      </c>
      <c r="E20" s="188"/>
      <c r="F20" s="203" t="s">
        <v>68</v>
      </c>
      <c r="G20" s="203" t="s">
        <v>68</v>
      </c>
      <c r="H20" s="203" t="s">
        <v>110</v>
      </c>
      <c r="I20" s="188"/>
      <c r="J20" s="188"/>
      <c r="K20" s="203" t="s">
        <v>111</v>
      </c>
      <c r="L20" s="188"/>
      <c r="M20" s="188"/>
      <c r="N20" s="188"/>
      <c r="O20" s="230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</row>
    <row r="21" spans="1:26" ht="78.75" customHeight="1">
      <c r="A21" s="303" t="s">
        <v>208</v>
      </c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16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5.25" customHeight="1">
      <c r="A22" s="232" t="s">
        <v>66</v>
      </c>
      <c r="B22" s="233" t="s">
        <v>227</v>
      </c>
      <c r="C22" s="234"/>
      <c r="D22" s="234">
        <v>3</v>
      </c>
      <c r="E22" s="234"/>
      <c r="F22" s="235" t="s">
        <v>68</v>
      </c>
      <c r="G22" s="235" t="s">
        <v>68</v>
      </c>
      <c r="H22" s="235" t="s">
        <v>157</v>
      </c>
      <c r="I22" s="234"/>
      <c r="J22" s="234">
        <v>2</v>
      </c>
      <c r="K22" s="234"/>
      <c r="L22" s="234"/>
      <c r="M22" s="234"/>
      <c r="N22" s="234"/>
      <c r="O22" s="204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</row>
    <row r="23" spans="1:26" ht="61.35" customHeight="1">
      <c r="A23" s="186" t="s">
        <v>66</v>
      </c>
      <c r="B23" s="233" t="s">
        <v>228</v>
      </c>
      <c r="C23" s="188"/>
      <c r="D23" s="234">
        <v>27</v>
      </c>
      <c r="E23" s="188"/>
      <c r="F23" s="203" t="s">
        <v>68</v>
      </c>
      <c r="G23" s="203" t="s">
        <v>68</v>
      </c>
      <c r="H23" s="203" t="s">
        <v>110</v>
      </c>
      <c r="I23" s="188"/>
      <c r="J23" s="188"/>
      <c r="K23" s="203" t="s">
        <v>111</v>
      </c>
      <c r="L23" s="188"/>
      <c r="M23" s="188"/>
      <c r="N23" s="188"/>
      <c r="O23" s="230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</row>
    <row r="24" spans="1:26" ht="43.7" customHeight="1">
      <c r="A24" s="186" t="s">
        <v>66</v>
      </c>
      <c r="B24" s="233" t="s">
        <v>229</v>
      </c>
      <c r="C24" s="188"/>
      <c r="D24" s="234">
        <v>27</v>
      </c>
      <c r="E24" s="188"/>
      <c r="F24" s="203" t="s">
        <v>68</v>
      </c>
      <c r="G24" s="203" t="s">
        <v>68</v>
      </c>
      <c r="H24" s="203" t="s">
        <v>110</v>
      </c>
      <c r="I24" s="188"/>
      <c r="J24" s="188"/>
      <c r="K24" s="203" t="s">
        <v>111</v>
      </c>
      <c r="L24" s="188"/>
      <c r="M24" s="188"/>
      <c r="N24" s="188"/>
      <c r="O24" s="1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8.1" customHeight="1">
      <c r="A25" s="186" t="s">
        <v>66</v>
      </c>
      <c r="B25" s="233" t="s">
        <v>230</v>
      </c>
      <c r="C25" s="188"/>
      <c r="D25" s="234">
        <v>27</v>
      </c>
      <c r="E25" s="188"/>
      <c r="F25" s="203" t="s">
        <v>68</v>
      </c>
      <c r="G25" s="203" t="s">
        <v>68</v>
      </c>
      <c r="H25" s="203" t="s">
        <v>110</v>
      </c>
      <c r="I25" s="188"/>
      <c r="J25" s="188"/>
      <c r="K25" s="203" t="s">
        <v>111</v>
      </c>
      <c r="L25" s="188"/>
      <c r="M25" s="188"/>
      <c r="N25" s="188"/>
      <c r="O25" s="16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9"/>
      <c r="B26" s="106"/>
      <c r="C26" s="106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1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9"/>
      <c r="B27" s="69"/>
      <c r="C27" s="161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16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69"/>
      <c r="B28" s="69"/>
      <c r="C28" s="106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16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69"/>
      <c r="B29" s="69"/>
      <c r="C29" s="106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16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69"/>
      <c r="B30" s="69"/>
      <c r="C30" s="106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16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69"/>
      <c r="B31" s="69"/>
      <c r="C31" s="106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16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16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16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16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16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69"/>
      <c r="B36" s="106"/>
      <c r="C36" s="106"/>
      <c r="D36" s="69"/>
      <c r="E36" s="69"/>
      <c r="F36" s="69"/>
      <c r="G36" s="69"/>
      <c r="H36" s="69"/>
      <c r="I36" s="69"/>
      <c r="J36" s="106"/>
      <c r="K36" s="69"/>
      <c r="L36" s="69"/>
      <c r="M36" s="69"/>
      <c r="N36" s="69"/>
      <c r="O36" s="1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69"/>
      <c r="B37" s="106"/>
      <c r="C37" s="106"/>
      <c r="D37" s="69"/>
      <c r="E37" s="69"/>
      <c r="F37" s="69"/>
      <c r="G37" s="69"/>
      <c r="H37" s="69"/>
      <c r="I37" s="69"/>
      <c r="J37" s="106"/>
      <c r="K37" s="69"/>
      <c r="L37" s="69"/>
      <c r="M37" s="69"/>
      <c r="N37" s="69"/>
      <c r="O37" s="16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69"/>
      <c r="B38" s="106"/>
      <c r="C38" s="106"/>
      <c r="D38" s="69"/>
      <c r="E38" s="69"/>
      <c r="F38" s="69"/>
      <c r="G38" s="69"/>
      <c r="H38" s="69"/>
      <c r="I38" s="69"/>
      <c r="J38" s="106"/>
      <c r="K38" s="69"/>
      <c r="L38" s="69"/>
      <c r="M38" s="69"/>
      <c r="N38" s="69"/>
      <c r="O38" s="16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69"/>
      <c r="B39" s="106"/>
      <c r="C39" s="106"/>
      <c r="D39" s="69"/>
      <c r="E39" s="69"/>
      <c r="F39" s="69"/>
      <c r="G39" s="69"/>
      <c r="H39" s="69"/>
      <c r="I39" s="69"/>
      <c r="J39" s="106"/>
      <c r="K39" s="69"/>
      <c r="L39" s="69"/>
      <c r="M39" s="69"/>
      <c r="N39" s="69"/>
      <c r="O39" s="16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69"/>
      <c r="B40" s="106"/>
      <c r="C40" s="106"/>
      <c r="D40" s="69"/>
      <c r="E40" s="69"/>
      <c r="F40" s="69"/>
      <c r="G40" s="69"/>
      <c r="H40" s="69"/>
      <c r="I40" s="69"/>
      <c r="J40" s="106"/>
      <c r="K40" s="69"/>
      <c r="L40" s="69"/>
      <c r="M40" s="69"/>
      <c r="N40" s="69"/>
      <c r="O40" s="1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69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69"/>
      <c r="M41" s="69"/>
      <c r="N41" s="69"/>
      <c r="O41" s="1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69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69"/>
      <c r="M42" s="69"/>
      <c r="N42" s="69"/>
      <c r="O42" s="1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69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69"/>
      <c r="M43" s="69"/>
      <c r="N43" s="69"/>
      <c r="O43" s="16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.75" customHeight="1">
      <c r="A44" s="69"/>
      <c r="B44" s="118"/>
      <c r="C44" s="119"/>
      <c r="D44" s="106"/>
      <c r="E44" s="120"/>
      <c r="F44" s="120"/>
      <c r="G44" s="120"/>
      <c r="H44" s="120"/>
      <c r="I44" s="120"/>
      <c r="J44" s="119"/>
      <c r="K44" s="106"/>
      <c r="L44" s="69"/>
      <c r="M44" s="69"/>
      <c r="N44" s="69"/>
      <c r="O44" s="16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69"/>
      <c r="B45" s="121"/>
      <c r="C45" s="122"/>
      <c r="D45" s="106"/>
      <c r="E45" s="106"/>
      <c r="F45" s="106"/>
      <c r="G45" s="106"/>
      <c r="H45" s="106"/>
      <c r="I45" s="106"/>
      <c r="J45" s="122"/>
      <c r="K45" s="106"/>
      <c r="L45" s="69"/>
      <c r="M45" s="69"/>
      <c r="N45" s="69"/>
      <c r="O45" s="1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69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69"/>
      <c r="M46" s="69"/>
      <c r="N46" s="69"/>
      <c r="O46" s="1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69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69"/>
      <c r="M47" s="69"/>
      <c r="N47" s="69"/>
      <c r="O47" s="16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23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86"/>
      <c r="M48" s="86"/>
      <c r="N48" s="86"/>
      <c r="O48" s="1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02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25"/>
      <c r="M49" s="25"/>
      <c r="N49" s="25"/>
      <c r="O49" s="1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>
      <c r="A50" s="102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25"/>
      <c r="M50" s="25"/>
      <c r="N50" s="25"/>
      <c r="O50" s="1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02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25"/>
      <c r="M51" s="25"/>
      <c r="N51" s="25"/>
      <c r="O51" s="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102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25"/>
      <c r="M52" s="25"/>
      <c r="N52" s="25"/>
      <c r="O52" s="1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02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25"/>
      <c r="M53" s="25"/>
      <c r="N53" s="25"/>
      <c r="O53" s="1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02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25"/>
      <c r="M54" s="25"/>
      <c r="N54" s="25"/>
      <c r="O54" s="1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>
      <c r="A55" s="102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25"/>
      <c r="M55" s="25"/>
      <c r="N55" s="25"/>
      <c r="O55" s="1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02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25"/>
      <c r="M56" s="25"/>
      <c r="N56" s="25"/>
      <c r="O56" s="1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02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25"/>
      <c r="M57" s="25"/>
      <c r="N57" s="25"/>
      <c r="O57" s="19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102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25"/>
      <c r="M58" s="25"/>
      <c r="N58" s="25"/>
      <c r="O58" s="19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102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25"/>
      <c r="M59" s="25"/>
      <c r="N59" s="25"/>
      <c r="O59" s="19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127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9"/>
      <c r="M60" s="129"/>
      <c r="N60" s="129"/>
      <c r="O60" s="13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sheetProtection selectLockedCells="1" selectUn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A21:N21"/>
    <mergeCell ref="E13:F13"/>
    <mergeCell ref="J14:L14"/>
    <mergeCell ref="M14:N14"/>
    <mergeCell ref="K15:L15"/>
    <mergeCell ref="M15:N15"/>
    <mergeCell ref="A17:N17"/>
  </mergeCells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topLeftCell="A31" zoomScale="95" zoomScaleNormal="95" workbookViewId="0">
      <selection activeCell="A75" sqref="A75"/>
    </sheetView>
  </sheetViews>
  <sheetFormatPr baseColWidth="10" defaultColWidth="14.5703125" defaultRowHeight="15"/>
  <cols>
    <col min="1" max="2" width="99.42578125" style="1" customWidth="1"/>
    <col min="3" max="3" width="43.7109375" style="1" customWidth="1"/>
    <col min="4" max="4" width="29.42578125" style="1" customWidth="1"/>
    <col min="5" max="5" width="37.7109375" style="1" customWidth="1"/>
    <col min="6" max="6" width="62.85546875" style="1" customWidth="1"/>
    <col min="7" max="7" width="26.5703125" style="1" customWidth="1"/>
    <col min="8" max="8" width="26.28515625" style="1" customWidth="1"/>
    <col min="9" max="9" width="59.5703125" style="1" customWidth="1"/>
    <col min="10" max="10" width="59.85546875" style="1" customWidth="1"/>
    <col min="11" max="26" width="9" style="1" customWidth="1"/>
    <col min="27" max="16384" width="14.5703125" style="1"/>
  </cols>
  <sheetData>
    <row r="1" spans="1:26" ht="15.75" customHeight="1">
      <c r="A1" s="236" t="s">
        <v>231</v>
      </c>
      <c r="B1" s="236" t="s">
        <v>232</v>
      </c>
      <c r="C1" s="236" t="s">
        <v>233</v>
      </c>
      <c r="D1" s="237"/>
      <c r="E1" s="236" t="s">
        <v>54</v>
      </c>
      <c r="F1" s="237"/>
      <c r="G1" s="237"/>
      <c r="H1" s="237"/>
      <c r="I1" s="237"/>
      <c r="J1" s="23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236" t="s">
        <v>234</v>
      </c>
      <c r="B2" s="236" t="s">
        <v>69</v>
      </c>
      <c r="C2" s="236" t="s">
        <v>235</v>
      </c>
      <c r="D2" s="237"/>
      <c r="E2" s="236" t="s">
        <v>236</v>
      </c>
      <c r="F2" s="237"/>
      <c r="G2" s="237"/>
      <c r="H2" s="237"/>
      <c r="I2" s="237"/>
      <c r="J2" s="23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236" t="s">
        <v>237</v>
      </c>
      <c r="B3" s="236" t="s">
        <v>144</v>
      </c>
      <c r="C3" s="236" t="s">
        <v>238</v>
      </c>
      <c r="D3" s="237"/>
      <c r="E3" s="236" t="s">
        <v>239</v>
      </c>
      <c r="F3" s="237"/>
      <c r="G3" s="237"/>
      <c r="H3" s="237"/>
      <c r="I3" s="237"/>
      <c r="J3" s="23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236" t="s">
        <v>240</v>
      </c>
      <c r="B4" s="236" t="s">
        <v>241</v>
      </c>
      <c r="C4" s="236" t="s">
        <v>111</v>
      </c>
      <c r="D4" s="237"/>
      <c r="E4" s="237"/>
      <c r="F4" s="237"/>
      <c r="G4" s="237"/>
      <c r="H4" s="237"/>
      <c r="I4" s="237"/>
      <c r="J4" s="23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236" t="s">
        <v>242</v>
      </c>
      <c r="B5" s="237"/>
      <c r="C5" s="236" t="s">
        <v>243</v>
      </c>
      <c r="D5" s="237"/>
      <c r="E5" s="237"/>
      <c r="F5" s="237"/>
      <c r="G5" s="237"/>
      <c r="H5" s="237"/>
      <c r="I5" s="237"/>
      <c r="J5" s="23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236" t="s">
        <v>244</v>
      </c>
      <c r="B6" s="237"/>
      <c r="C6" s="237"/>
      <c r="D6" s="237"/>
      <c r="E6" s="237"/>
      <c r="F6" s="237"/>
      <c r="G6" s="237"/>
      <c r="H6" s="237"/>
      <c r="I6" s="237"/>
      <c r="J6" s="23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236" t="s">
        <v>245</v>
      </c>
      <c r="B7" s="237"/>
      <c r="C7" s="237"/>
      <c r="D7" s="237"/>
      <c r="E7" s="237"/>
      <c r="F7" s="237"/>
      <c r="G7" s="237"/>
      <c r="H7" s="237"/>
      <c r="I7" s="237"/>
      <c r="J7" s="23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236" t="s">
        <v>246</v>
      </c>
      <c r="B8" s="237"/>
      <c r="C8" s="237"/>
      <c r="D8" s="237"/>
      <c r="E8" s="237"/>
      <c r="F8" s="237"/>
      <c r="G8" s="237"/>
      <c r="H8" s="237"/>
      <c r="I8" s="237"/>
      <c r="J8" s="23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236" t="s">
        <v>247</v>
      </c>
      <c r="B9" s="237"/>
      <c r="C9" s="237"/>
      <c r="D9" s="237"/>
      <c r="E9" s="237"/>
      <c r="F9" s="237"/>
      <c r="G9" s="237"/>
      <c r="H9" s="237"/>
      <c r="I9" s="237"/>
      <c r="J9" s="237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236" t="s">
        <v>248</v>
      </c>
      <c r="B10" s="237"/>
      <c r="C10" s="237"/>
      <c r="D10" s="237"/>
      <c r="E10" s="237"/>
      <c r="F10" s="237"/>
      <c r="G10" s="237"/>
      <c r="H10" s="237"/>
      <c r="I10" s="237"/>
      <c r="J10" s="23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236" t="s">
        <v>249</v>
      </c>
      <c r="B11" s="237"/>
      <c r="C11" s="237"/>
      <c r="D11" s="237"/>
      <c r="E11" s="237"/>
      <c r="F11" s="237"/>
      <c r="G11" s="237"/>
      <c r="H11" s="237"/>
      <c r="I11" s="237"/>
      <c r="J11" s="237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236" t="s">
        <v>250</v>
      </c>
      <c r="B12" s="237"/>
      <c r="C12" s="237"/>
      <c r="D12" s="237"/>
      <c r="E12" s="237"/>
      <c r="F12" s="237"/>
      <c r="G12" s="237"/>
      <c r="H12" s="237"/>
      <c r="I12" s="237"/>
      <c r="J12" s="237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236" t="s">
        <v>2</v>
      </c>
      <c r="B13" s="237"/>
      <c r="C13" s="237"/>
      <c r="D13" s="237"/>
      <c r="E13" s="237"/>
      <c r="F13" s="237"/>
      <c r="G13" s="237"/>
      <c r="H13" s="237"/>
      <c r="I13" s="237"/>
      <c r="J13" s="23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236" t="s">
        <v>251</v>
      </c>
      <c r="B14" s="237"/>
      <c r="C14" s="237"/>
      <c r="D14" s="237"/>
      <c r="E14" s="237"/>
      <c r="F14" s="237"/>
      <c r="G14" s="237"/>
      <c r="H14" s="237"/>
      <c r="I14" s="237"/>
      <c r="J14" s="237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8.5" customHeight="1">
      <c r="A17" s="236" t="s">
        <v>252</v>
      </c>
      <c r="B17" s="238" t="s">
        <v>253</v>
      </c>
      <c r="C17" s="237"/>
      <c r="D17" s="237"/>
      <c r="E17" s="237"/>
      <c r="F17" s="237"/>
      <c r="G17" s="237"/>
      <c r="H17" s="237"/>
      <c r="I17" s="237"/>
      <c r="J17" s="237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236" t="s">
        <v>254</v>
      </c>
      <c r="B18" s="236" t="s">
        <v>255</v>
      </c>
      <c r="C18" s="237"/>
      <c r="D18" s="237"/>
      <c r="E18" s="237"/>
      <c r="F18" s="237"/>
      <c r="G18" s="237"/>
      <c r="H18" s="237"/>
      <c r="I18" s="237"/>
      <c r="J18" s="237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236" t="s">
        <v>256</v>
      </c>
      <c r="B19" s="236" t="s">
        <v>257</v>
      </c>
      <c r="C19" s="237"/>
      <c r="D19" s="237"/>
      <c r="E19" s="237"/>
      <c r="F19" s="237"/>
      <c r="G19" s="237"/>
      <c r="H19" s="237"/>
      <c r="I19" s="237"/>
      <c r="J19" s="237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236" t="s">
        <v>258</v>
      </c>
      <c r="B20" s="236" t="s">
        <v>259</v>
      </c>
      <c r="C20" s="237"/>
      <c r="D20" s="237"/>
      <c r="E20" s="237"/>
      <c r="F20" s="237"/>
      <c r="G20" s="237"/>
      <c r="H20" s="237"/>
      <c r="I20" s="237"/>
      <c r="J20" s="237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236" t="s">
        <v>260</v>
      </c>
      <c r="B21" s="236" t="s">
        <v>261</v>
      </c>
      <c r="C21" s="237"/>
      <c r="D21" s="237"/>
      <c r="E21" s="237"/>
      <c r="F21" s="237"/>
      <c r="G21" s="237"/>
      <c r="H21" s="237"/>
      <c r="I21" s="237"/>
      <c r="J21" s="237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236" t="s">
        <v>260</v>
      </c>
      <c r="B22" s="236" t="s">
        <v>262</v>
      </c>
      <c r="C22" s="237"/>
      <c r="D22" s="237"/>
      <c r="E22" s="237"/>
      <c r="F22" s="237"/>
      <c r="G22" s="237"/>
      <c r="H22" s="237"/>
      <c r="I22" s="237"/>
      <c r="J22" s="237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236" t="s">
        <v>263</v>
      </c>
      <c r="B23" s="236" t="s">
        <v>264</v>
      </c>
      <c r="C23" s="237"/>
      <c r="D23" s="237"/>
      <c r="E23" s="237"/>
      <c r="F23" s="237"/>
      <c r="G23" s="237"/>
      <c r="H23" s="237"/>
      <c r="I23" s="237"/>
      <c r="J23" s="237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236" t="s">
        <v>265</v>
      </c>
      <c r="B24" s="236" t="s">
        <v>266</v>
      </c>
      <c r="C24" s="237"/>
      <c r="D24" s="237"/>
      <c r="E24" s="237"/>
      <c r="F24" s="237"/>
      <c r="G24" s="237"/>
      <c r="H24" s="237"/>
      <c r="I24" s="237"/>
      <c r="J24" s="237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36" t="s">
        <v>267</v>
      </c>
      <c r="B25" s="236" t="s">
        <v>268</v>
      </c>
      <c r="C25" s="237"/>
      <c r="D25" s="237"/>
      <c r="E25" s="237"/>
      <c r="F25" s="237"/>
      <c r="G25" s="237"/>
      <c r="H25" s="237"/>
      <c r="I25" s="237"/>
      <c r="J25" s="237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236" t="s">
        <v>269</v>
      </c>
      <c r="B26" s="236" t="s">
        <v>270</v>
      </c>
      <c r="C26" s="237"/>
      <c r="D26" s="237"/>
      <c r="E26" s="237"/>
      <c r="F26" s="237"/>
      <c r="G26" s="237"/>
      <c r="H26" s="237"/>
      <c r="I26" s="237"/>
      <c r="J26" s="23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236" t="s">
        <v>271</v>
      </c>
      <c r="B27" s="236" t="s">
        <v>272</v>
      </c>
      <c r="C27" s="237"/>
      <c r="D27" s="237"/>
      <c r="E27" s="237"/>
      <c r="F27" s="237"/>
      <c r="G27" s="237"/>
      <c r="H27" s="237"/>
      <c r="I27" s="237"/>
      <c r="J27" s="23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236" t="s">
        <v>273</v>
      </c>
      <c r="B28" s="236" t="s">
        <v>274</v>
      </c>
      <c r="C28" s="237"/>
      <c r="D28" s="237"/>
      <c r="E28" s="237"/>
      <c r="F28" s="237"/>
      <c r="G28" s="237"/>
      <c r="H28" s="237"/>
      <c r="I28" s="237"/>
      <c r="J28" s="23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236" t="s">
        <v>273</v>
      </c>
      <c r="B29" s="236" t="s">
        <v>275</v>
      </c>
      <c r="C29" s="237"/>
      <c r="D29" s="237"/>
      <c r="E29" s="237"/>
      <c r="F29" s="237"/>
      <c r="G29" s="237"/>
      <c r="H29" s="237"/>
      <c r="I29" s="237"/>
      <c r="J29" s="237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236" t="s">
        <v>276</v>
      </c>
      <c r="B30" s="236" t="s">
        <v>277</v>
      </c>
      <c r="C30" s="237"/>
      <c r="D30" s="237"/>
      <c r="E30" s="237"/>
      <c r="F30" s="237"/>
      <c r="G30" s="237"/>
      <c r="H30" s="237"/>
      <c r="I30" s="237"/>
      <c r="J30" s="237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236" t="s">
        <v>278</v>
      </c>
      <c r="B31" s="236" t="s">
        <v>279</v>
      </c>
      <c r="C31" s="237"/>
      <c r="D31" s="237"/>
      <c r="E31" s="237"/>
      <c r="F31" s="237"/>
      <c r="G31" s="237"/>
      <c r="H31" s="237"/>
      <c r="I31" s="237"/>
      <c r="J31" s="237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236" t="s">
        <v>280</v>
      </c>
      <c r="B32" s="236" t="s">
        <v>281</v>
      </c>
      <c r="C32" s="237"/>
      <c r="D32" s="237"/>
      <c r="E32" s="237"/>
      <c r="F32" s="237"/>
      <c r="G32" s="237"/>
      <c r="H32" s="237"/>
      <c r="I32" s="237"/>
      <c r="J32" s="237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236" t="s">
        <v>282</v>
      </c>
      <c r="B33" s="236" t="s">
        <v>283</v>
      </c>
      <c r="C33" s="237"/>
      <c r="D33" s="237"/>
      <c r="E33" s="237"/>
      <c r="F33" s="237"/>
      <c r="G33" s="237"/>
      <c r="H33" s="237"/>
      <c r="I33" s="237"/>
      <c r="J33" s="237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236" t="s">
        <v>284</v>
      </c>
      <c r="B34" s="236" t="s">
        <v>285</v>
      </c>
      <c r="C34" s="237"/>
      <c r="D34" s="237"/>
      <c r="E34" s="237"/>
      <c r="F34" s="237"/>
      <c r="G34" s="237"/>
      <c r="H34" s="237"/>
      <c r="I34" s="237"/>
      <c r="J34" s="237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236" t="s">
        <v>286</v>
      </c>
      <c r="B35" s="236" t="s">
        <v>287</v>
      </c>
      <c r="C35" s="237"/>
      <c r="D35" s="237"/>
      <c r="E35" s="237"/>
      <c r="F35" s="237"/>
      <c r="G35" s="237"/>
      <c r="H35" s="237"/>
      <c r="I35" s="237"/>
      <c r="J35" s="237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236" t="s">
        <v>288</v>
      </c>
      <c r="B36" s="236" t="s">
        <v>289</v>
      </c>
      <c r="C36" s="237"/>
      <c r="D36" s="237"/>
      <c r="E36" s="237"/>
      <c r="F36" s="237"/>
      <c r="G36" s="237"/>
      <c r="H36" s="237"/>
      <c r="I36" s="237"/>
      <c r="J36" s="237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236" t="s">
        <v>290</v>
      </c>
      <c r="B37" s="236" t="s">
        <v>291</v>
      </c>
      <c r="C37" s="237"/>
      <c r="D37" s="237"/>
      <c r="E37" s="237"/>
      <c r="F37" s="237"/>
      <c r="G37" s="237"/>
      <c r="H37" s="237"/>
      <c r="I37" s="237"/>
      <c r="J37" s="237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236" t="s">
        <v>292</v>
      </c>
      <c r="B38" s="236" t="s">
        <v>293</v>
      </c>
      <c r="C38" s="237"/>
      <c r="D38" s="237"/>
      <c r="E38" s="237"/>
      <c r="F38" s="237"/>
      <c r="G38" s="237"/>
      <c r="H38" s="237"/>
      <c r="I38" s="237"/>
      <c r="J38" s="237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236" t="s">
        <v>294</v>
      </c>
      <c r="B39" s="236" t="s">
        <v>295</v>
      </c>
      <c r="C39" s="237"/>
      <c r="D39" s="237"/>
      <c r="E39" s="237"/>
      <c r="F39" s="237"/>
      <c r="G39" s="237"/>
      <c r="H39" s="237"/>
      <c r="I39" s="237"/>
      <c r="J39" s="237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236" t="s">
        <v>296</v>
      </c>
      <c r="B40" s="236" t="s">
        <v>297</v>
      </c>
      <c r="C40" s="237"/>
      <c r="D40" s="237"/>
      <c r="E40" s="237"/>
      <c r="F40" s="237"/>
      <c r="G40" s="237"/>
      <c r="H40" s="237"/>
      <c r="I40" s="237"/>
      <c r="J40" s="237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236" t="s">
        <v>298</v>
      </c>
      <c r="B41" s="236" t="s">
        <v>299</v>
      </c>
      <c r="C41" s="237"/>
      <c r="D41" s="237"/>
      <c r="E41" s="237"/>
      <c r="F41" s="237"/>
      <c r="G41" s="237"/>
      <c r="H41" s="237"/>
      <c r="I41" s="237"/>
      <c r="J41" s="237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236" t="s">
        <v>300</v>
      </c>
      <c r="B42" s="236" t="s">
        <v>301</v>
      </c>
      <c r="C42" s="237"/>
      <c r="D42" s="237"/>
      <c r="E42" s="237"/>
      <c r="F42" s="237"/>
      <c r="G42" s="237"/>
      <c r="H42" s="237"/>
      <c r="I42" s="237"/>
      <c r="J42" s="237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236" t="s">
        <v>302</v>
      </c>
      <c r="B43" s="236" t="s">
        <v>303</v>
      </c>
      <c r="C43" s="237"/>
      <c r="D43" s="237"/>
      <c r="E43" s="237"/>
      <c r="F43" s="237"/>
      <c r="G43" s="237"/>
      <c r="H43" s="237"/>
      <c r="I43" s="237"/>
      <c r="J43" s="237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236" t="s">
        <v>304</v>
      </c>
      <c r="B44" s="236" t="s">
        <v>305</v>
      </c>
      <c r="C44" s="237"/>
      <c r="D44" s="237"/>
      <c r="E44" s="237"/>
      <c r="F44" s="237"/>
      <c r="G44" s="237"/>
      <c r="H44" s="237"/>
      <c r="I44" s="237"/>
      <c r="J44" s="237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236" t="s">
        <v>306</v>
      </c>
      <c r="B45" s="236" t="s">
        <v>307</v>
      </c>
      <c r="C45" s="237"/>
      <c r="D45" s="237"/>
      <c r="E45" s="237"/>
      <c r="F45" s="237"/>
      <c r="G45" s="237"/>
      <c r="H45" s="237"/>
      <c r="I45" s="237"/>
      <c r="J45" s="237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236" t="s">
        <v>308</v>
      </c>
      <c r="B46" s="236" t="s">
        <v>309</v>
      </c>
      <c r="C46" s="237"/>
      <c r="D46" s="237"/>
      <c r="E46" s="237"/>
      <c r="F46" s="237"/>
      <c r="G46" s="237"/>
      <c r="H46" s="237"/>
      <c r="I46" s="237"/>
      <c r="J46" s="237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236" t="s">
        <v>310</v>
      </c>
      <c r="B47" s="236" t="s">
        <v>311</v>
      </c>
      <c r="C47" s="237"/>
      <c r="D47" s="237"/>
      <c r="E47" s="237"/>
      <c r="F47" s="237"/>
      <c r="G47" s="237"/>
      <c r="H47" s="237"/>
      <c r="I47" s="237"/>
      <c r="J47" s="237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236" t="s">
        <v>312</v>
      </c>
      <c r="B48" s="236" t="s">
        <v>313</v>
      </c>
      <c r="C48" s="237"/>
      <c r="D48" s="237"/>
      <c r="E48" s="237"/>
      <c r="F48" s="237"/>
      <c r="G48" s="237"/>
      <c r="H48" s="237"/>
      <c r="I48" s="237"/>
      <c r="J48" s="237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236" t="s">
        <v>314</v>
      </c>
      <c r="B49" s="236" t="s">
        <v>315</v>
      </c>
      <c r="C49" s="237"/>
      <c r="D49" s="237"/>
      <c r="E49" s="237"/>
      <c r="F49" s="237"/>
      <c r="G49" s="237"/>
      <c r="H49" s="237"/>
      <c r="I49" s="237"/>
      <c r="J49" s="237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236" t="s">
        <v>316</v>
      </c>
      <c r="B50" s="236" t="s">
        <v>317</v>
      </c>
      <c r="C50" s="237"/>
      <c r="D50" s="237"/>
      <c r="E50" s="237"/>
      <c r="F50" s="237"/>
      <c r="G50" s="237"/>
      <c r="H50" s="237"/>
      <c r="I50" s="237"/>
      <c r="J50" s="237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236" t="s">
        <v>318</v>
      </c>
      <c r="B51" s="236" t="s">
        <v>319</v>
      </c>
      <c r="C51" s="237"/>
      <c r="D51" s="237"/>
      <c r="E51" s="237"/>
      <c r="F51" s="237"/>
      <c r="G51" s="237"/>
      <c r="H51" s="237"/>
      <c r="I51" s="237"/>
      <c r="J51" s="23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236" t="s">
        <v>320</v>
      </c>
      <c r="B52" s="236" t="s">
        <v>321</v>
      </c>
      <c r="C52" s="237"/>
      <c r="D52" s="237"/>
      <c r="E52" s="237"/>
      <c r="F52" s="237"/>
      <c r="G52" s="237"/>
      <c r="H52" s="237"/>
      <c r="I52" s="237"/>
      <c r="J52" s="23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236" t="s">
        <v>322</v>
      </c>
      <c r="B53" s="236" t="s">
        <v>323</v>
      </c>
      <c r="C53" s="237"/>
      <c r="D53" s="237"/>
      <c r="E53" s="237"/>
      <c r="F53" s="237"/>
      <c r="G53" s="237"/>
      <c r="H53" s="237"/>
      <c r="I53" s="237"/>
      <c r="J53" s="23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236" t="s">
        <v>324</v>
      </c>
      <c r="B54" s="236" t="s">
        <v>325</v>
      </c>
      <c r="C54" s="237"/>
      <c r="D54" s="237"/>
      <c r="E54" s="237"/>
      <c r="F54" s="237"/>
      <c r="G54" s="237"/>
      <c r="H54" s="237"/>
      <c r="I54" s="237"/>
      <c r="J54" s="237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236" t="s">
        <v>326</v>
      </c>
      <c r="B55" s="236" t="s">
        <v>327</v>
      </c>
      <c r="C55" s="237"/>
      <c r="D55" s="237"/>
      <c r="E55" s="237"/>
      <c r="F55" s="237"/>
      <c r="G55" s="237"/>
      <c r="H55" s="237"/>
      <c r="I55" s="237"/>
      <c r="J55" s="237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236" t="s">
        <v>328</v>
      </c>
      <c r="B56" s="236" t="s">
        <v>329</v>
      </c>
      <c r="C56" s="237"/>
      <c r="D56" s="237"/>
      <c r="E56" s="237"/>
      <c r="F56" s="237"/>
      <c r="G56" s="237"/>
      <c r="H56" s="237"/>
      <c r="I56" s="237"/>
      <c r="J56" s="237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236" t="s">
        <v>330</v>
      </c>
      <c r="B57" s="236" t="s">
        <v>331</v>
      </c>
      <c r="C57" s="237"/>
      <c r="D57" s="237"/>
      <c r="E57" s="237"/>
      <c r="F57" s="237"/>
      <c r="G57" s="237"/>
      <c r="H57" s="237"/>
      <c r="I57" s="237"/>
      <c r="J57" s="237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236" t="s">
        <v>332</v>
      </c>
      <c r="B58" s="236" t="s">
        <v>333</v>
      </c>
      <c r="C58" s="237"/>
      <c r="D58" s="237"/>
      <c r="E58" s="237"/>
      <c r="F58" s="237"/>
      <c r="G58" s="237"/>
      <c r="H58" s="237"/>
      <c r="I58" s="237"/>
      <c r="J58" s="237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236" t="s">
        <v>334</v>
      </c>
      <c r="B59" s="236" t="s">
        <v>335</v>
      </c>
      <c r="C59" s="237"/>
      <c r="D59" s="237"/>
      <c r="E59" s="237"/>
      <c r="F59" s="237"/>
      <c r="G59" s="237"/>
      <c r="H59" s="237"/>
      <c r="I59" s="237"/>
      <c r="J59" s="237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236" t="s">
        <v>334</v>
      </c>
      <c r="B60" s="236" t="s">
        <v>336</v>
      </c>
      <c r="C60" s="237"/>
      <c r="D60" s="237"/>
      <c r="E60" s="237"/>
      <c r="F60" s="237"/>
      <c r="G60" s="237"/>
      <c r="H60" s="237"/>
      <c r="I60" s="237"/>
      <c r="J60" s="237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236" t="s">
        <v>337</v>
      </c>
      <c r="B61" s="236" t="s">
        <v>338</v>
      </c>
      <c r="C61" s="237"/>
      <c r="D61" s="237"/>
      <c r="E61" s="237"/>
      <c r="F61" s="237"/>
      <c r="G61" s="237"/>
      <c r="H61" s="237"/>
      <c r="I61" s="237"/>
      <c r="J61" s="237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236" t="s">
        <v>339</v>
      </c>
      <c r="B62" s="236" t="s">
        <v>340</v>
      </c>
      <c r="C62" s="237"/>
      <c r="D62" s="237"/>
      <c r="E62" s="237"/>
      <c r="F62" s="237"/>
      <c r="G62" s="237"/>
      <c r="H62" s="237"/>
      <c r="I62" s="237"/>
      <c r="J62" s="237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236" t="s">
        <v>341</v>
      </c>
      <c r="B63" s="236" t="s">
        <v>6</v>
      </c>
      <c r="C63" s="237"/>
      <c r="D63" s="237"/>
      <c r="E63" s="237"/>
      <c r="F63" s="237"/>
      <c r="G63" s="237"/>
      <c r="H63" s="237"/>
      <c r="I63" s="237"/>
      <c r="J63" s="237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236" t="s">
        <v>342</v>
      </c>
      <c r="B64" s="236" t="s">
        <v>343</v>
      </c>
      <c r="C64" s="237"/>
      <c r="D64" s="237"/>
      <c r="E64" s="237"/>
      <c r="F64" s="237"/>
      <c r="G64" s="237"/>
      <c r="H64" s="237"/>
      <c r="I64" s="237"/>
      <c r="J64" s="237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236" t="s">
        <v>344</v>
      </c>
      <c r="B65" s="236" t="s">
        <v>345</v>
      </c>
      <c r="C65" s="237"/>
      <c r="D65" s="237"/>
      <c r="E65" s="237"/>
      <c r="F65" s="237"/>
      <c r="G65" s="237"/>
      <c r="H65" s="237"/>
      <c r="I65" s="237"/>
      <c r="J65" s="237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236" t="s">
        <v>346</v>
      </c>
      <c r="B66" s="236" t="s">
        <v>347</v>
      </c>
      <c r="C66" s="237"/>
      <c r="D66" s="237"/>
      <c r="E66" s="237"/>
      <c r="F66" s="237"/>
      <c r="G66" s="237"/>
      <c r="H66" s="237"/>
      <c r="I66" s="237"/>
      <c r="J66" s="237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236" t="s">
        <v>346</v>
      </c>
      <c r="B67" s="236" t="s">
        <v>348</v>
      </c>
      <c r="C67" s="237"/>
      <c r="D67" s="237"/>
      <c r="E67" s="237"/>
      <c r="F67" s="237"/>
      <c r="G67" s="237"/>
      <c r="H67" s="237"/>
      <c r="I67" s="237"/>
      <c r="J67" s="237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236" t="s">
        <v>349</v>
      </c>
      <c r="B68" s="236" t="s">
        <v>350</v>
      </c>
      <c r="C68" s="237"/>
      <c r="D68" s="237"/>
      <c r="E68" s="237"/>
      <c r="F68" s="237"/>
      <c r="G68" s="237"/>
      <c r="H68" s="237"/>
      <c r="I68" s="237"/>
      <c r="J68" s="237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236" t="s">
        <v>351</v>
      </c>
      <c r="B69" s="236" t="s">
        <v>352</v>
      </c>
      <c r="C69" s="237"/>
      <c r="D69" s="237"/>
      <c r="E69" s="237"/>
      <c r="F69" s="237"/>
      <c r="G69" s="237"/>
      <c r="H69" s="237"/>
      <c r="I69" s="237"/>
      <c r="J69" s="237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237"/>
      <c r="B70" s="237"/>
      <c r="C70" s="237"/>
      <c r="D70" s="237"/>
      <c r="E70" s="237"/>
      <c r="F70" s="237"/>
      <c r="G70" s="237"/>
      <c r="H70" s="237"/>
      <c r="I70" s="237"/>
      <c r="J70" s="237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237"/>
      <c r="B71" s="237"/>
      <c r="C71" s="237"/>
      <c r="D71" s="237"/>
      <c r="E71" s="237"/>
      <c r="F71" s="237"/>
      <c r="G71" s="237"/>
      <c r="H71" s="237"/>
      <c r="I71" s="237"/>
      <c r="J71" s="237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239"/>
      <c r="B72" s="239"/>
      <c r="C72" s="239"/>
      <c r="D72" s="239"/>
      <c r="E72" s="239"/>
      <c r="F72" s="239"/>
      <c r="G72" s="239"/>
      <c r="H72" s="239"/>
      <c r="I72" s="239"/>
      <c r="J72" s="239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67" t="s">
        <v>353</v>
      </c>
      <c r="B73" s="67" t="s">
        <v>237</v>
      </c>
      <c r="C73" s="67" t="s">
        <v>240</v>
      </c>
      <c r="D73" s="67" t="s">
        <v>242</v>
      </c>
      <c r="E73" s="67" t="s">
        <v>244</v>
      </c>
      <c r="F73" s="67" t="s">
        <v>354</v>
      </c>
      <c r="G73" s="67" t="s">
        <v>355</v>
      </c>
      <c r="H73" s="67" t="s">
        <v>246</v>
      </c>
      <c r="I73" s="67" t="s">
        <v>356</v>
      </c>
      <c r="J73" s="67" t="s">
        <v>357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67" t="s">
        <v>290</v>
      </c>
      <c r="B74" s="67" t="s">
        <v>304</v>
      </c>
      <c r="C74" s="67" t="s">
        <v>273</v>
      </c>
      <c r="D74" s="67" t="s">
        <v>302</v>
      </c>
      <c r="E74" s="67" t="s">
        <v>265</v>
      </c>
      <c r="F74" s="67" t="s">
        <v>312</v>
      </c>
      <c r="G74" s="67" t="s">
        <v>260</v>
      </c>
      <c r="H74" s="67" t="s">
        <v>334</v>
      </c>
      <c r="I74" s="67" t="s">
        <v>258</v>
      </c>
      <c r="J74" s="67" t="s">
        <v>254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67" t="s">
        <v>292</v>
      </c>
      <c r="B75" s="67" t="s">
        <v>306</v>
      </c>
      <c r="C75" s="67" t="s">
        <v>276</v>
      </c>
      <c r="D75" s="240"/>
      <c r="E75" s="67" t="s">
        <v>267</v>
      </c>
      <c r="F75" s="67" t="s">
        <v>314</v>
      </c>
      <c r="G75" s="240"/>
      <c r="H75" s="67" t="s">
        <v>346</v>
      </c>
      <c r="I75" s="67" t="s">
        <v>260</v>
      </c>
      <c r="J75" s="67" t="s">
        <v>256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67" t="s">
        <v>294</v>
      </c>
      <c r="B76" s="67" t="s">
        <v>308</v>
      </c>
      <c r="C76" s="67" t="s">
        <v>278</v>
      </c>
      <c r="D76" s="241"/>
      <c r="E76" s="67" t="s">
        <v>269</v>
      </c>
      <c r="F76" s="67" t="s">
        <v>316</v>
      </c>
      <c r="G76" s="242"/>
      <c r="H76" s="243"/>
      <c r="I76" s="67" t="s">
        <v>334</v>
      </c>
      <c r="J76" s="24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67" t="s">
        <v>296</v>
      </c>
      <c r="B77" s="67" t="s">
        <v>310</v>
      </c>
      <c r="C77" s="67" t="s">
        <v>280</v>
      </c>
      <c r="D77" s="241"/>
      <c r="E77" s="67" t="s">
        <v>271</v>
      </c>
      <c r="F77" s="67" t="s">
        <v>318</v>
      </c>
      <c r="G77" s="242"/>
      <c r="H77" s="245"/>
      <c r="I77" s="67" t="s">
        <v>337</v>
      </c>
      <c r="J77" s="24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67" t="s">
        <v>298</v>
      </c>
      <c r="B78" s="240"/>
      <c r="C78" s="67" t="s">
        <v>282</v>
      </c>
      <c r="D78" s="241"/>
      <c r="E78" s="67" t="s">
        <v>273</v>
      </c>
      <c r="F78" s="67" t="s">
        <v>320</v>
      </c>
      <c r="G78" s="242"/>
      <c r="H78" s="245"/>
      <c r="I78" s="67" t="s">
        <v>339</v>
      </c>
      <c r="J78" s="24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67" t="s">
        <v>300</v>
      </c>
      <c r="B79" s="241"/>
      <c r="C79" s="67" t="s">
        <v>284</v>
      </c>
      <c r="D79" s="241"/>
      <c r="E79" s="67" t="s">
        <v>286</v>
      </c>
      <c r="F79" s="67" t="s">
        <v>322</v>
      </c>
      <c r="G79" s="242"/>
      <c r="H79" s="245"/>
      <c r="I79" s="67" t="s">
        <v>341</v>
      </c>
      <c r="J79" s="24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246"/>
      <c r="B80" s="245"/>
      <c r="C80" s="67" t="s">
        <v>288</v>
      </c>
      <c r="D80" s="242"/>
      <c r="E80" s="243"/>
      <c r="F80" s="67" t="s">
        <v>324</v>
      </c>
      <c r="G80" s="242"/>
      <c r="H80" s="245"/>
      <c r="I80" s="67" t="s">
        <v>342</v>
      </c>
      <c r="J80" s="24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237"/>
      <c r="B81" s="237"/>
      <c r="C81" s="246"/>
      <c r="D81" s="237"/>
      <c r="E81" s="245"/>
      <c r="F81" s="67" t="s">
        <v>326</v>
      </c>
      <c r="G81" s="242"/>
      <c r="H81" s="245"/>
      <c r="I81" s="67" t="s">
        <v>344</v>
      </c>
      <c r="J81" s="24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237"/>
      <c r="B82" s="237"/>
      <c r="C82" s="237"/>
      <c r="D82" s="237"/>
      <c r="E82" s="245"/>
      <c r="F82" s="67" t="s">
        <v>328</v>
      </c>
      <c r="G82" s="242"/>
      <c r="H82" s="245"/>
      <c r="I82" s="67" t="s">
        <v>346</v>
      </c>
      <c r="J82" s="24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237"/>
      <c r="B83" s="237"/>
      <c r="C83" s="237"/>
      <c r="D83" s="237"/>
      <c r="E83" s="245"/>
      <c r="F83" s="67" t="s">
        <v>330</v>
      </c>
      <c r="G83" s="242"/>
      <c r="H83" s="245"/>
      <c r="I83" s="67" t="s">
        <v>349</v>
      </c>
      <c r="J83" s="24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237"/>
      <c r="B84" s="237"/>
      <c r="C84" s="237"/>
      <c r="D84" s="237"/>
      <c r="E84" s="245"/>
      <c r="F84" s="67" t="s">
        <v>332</v>
      </c>
      <c r="G84" s="242"/>
      <c r="H84" s="245"/>
      <c r="I84" s="67" t="s">
        <v>351</v>
      </c>
      <c r="J84" s="24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/>
    <row r="86" spans="1:26" ht="15.75" customHeight="1"/>
    <row r="87" spans="1:26" ht="15.75" customHeight="1"/>
    <row r="88" spans="1:26" ht="15.75" customHeight="1"/>
    <row r="89" spans="1:26" ht="15.75" customHeight="1"/>
    <row r="90" spans="1:26" ht="15.75" customHeight="1"/>
    <row r="91" spans="1:26" ht="15.75" customHeight="1"/>
    <row r="92" spans="1:26" ht="15.75" customHeight="1"/>
    <row r="93" spans="1:26" ht="15.75" customHeight="1"/>
    <row r="94" spans="1:26" ht="15.75" customHeight="1"/>
    <row r="95" spans="1:26" ht="15.75" customHeight="1"/>
    <row r="96" spans="1:2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pageMargins left="0.7" right="0.7" top="0.75" bottom="0.75" header="0.51180555555555551" footer="0"/>
  <pageSetup firstPageNumber="0" orientation="landscape" horizontalDpi="300" verticalDpi="300"/>
  <headerFooter alignWithMargins="0">
    <oddFooter>&amp;C&amp;"Calibri,Normal"&amp;11 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F6C62-4F12-4155-9CBC-AEF2A58442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32C854-5937-4967-BCF0-101514C0E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Fiche générale</vt:lpstr>
      <vt:lpstr>Semestre 1-MPA</vt:lpstr>
      <vt:lpstr>Semestre 1-MF</vt:lpstr>
      <vt:lpstr>Semestre 1-IM</vt:lpstr>
      <vt:lpstr>Semestre 2-MF</vt:lpstr>
      <vt:lpstr>Semestre 2-MPA</vt:lpstr>
      <vt:lpstr>Semestre 2-IM</vt:lpstr>
      <vt:lpstr>Semestre 3-MPA</vt:lpstr>
      <vt:lpstr>Semestre 4-MPA</vt:lpstr>
      <vt:lpstr>Semestre 3-MF</vt:lpstr>
      <vt:lpstr>Semestre 4-MF</vt:lpstr>
      <vt:lpstr>Semestre 3-IM</vt:lpstr>
      <vt:lpstr>Semestre 4-IM</vt:lpstr>
      <vt:lpstr>Listes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Carole Puleo</dc:creator>
  <cp:keywords/>
  <dc:description/>
  <cp:lastModifiedBy>Carole Puelo</cp:lastModifiedBy>
  <cp:revision/>
  <dcterms:created xsi:type="dcterms:W3CDTF">2020-03-18T10:14:42Z</dcterms:created>
  <dcterms:modified xsi:type="dcterms:W3CDTF">2020-04-20T12:22:19Z</dcterms:modified>
  <cp:category/>
  <cp:contentStatus/>
</cp:coreProperties>
</file>